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2"/>
  </bookViews>
  <sheets>
    <sheet name="Nodrosinajums" sheetId="1" r:id="rId1"/>
    <sheet name="Pakalpoj-sn" sheetId="2" r:id="rId2"/>
    <sheet name="U-K-apjomi" sheetId="3" r:id="rId3"/>
  </sheets>
  <calcPr calcId="125725"/>
</workbook>
</file>

<file path=xl/calcChain.xml><?xml version="1.0" encoding="utf-8"?>
<calcChain xmlns="http://schemas.openxmlformats.org/spreadsheetml/2006/main">
  <c r="J90" i="3"/>
  <c r="J89"/>
  <c r="J88"/>
  <c r="J81"/>
  <c r="J80"/>
  <c r="J79"/>
  <c r="H81"/>
  <c r="H80"/>
  <c r="H79"/>
  <c r="A79"/>
  <c r="H90"/>
  <c r="K90" s="1"/>
  <c r="G90"/>
  <c r="E90"/>
  <c r="H89"/>
  <c r="K89" s="1"/>
  <c r="G89"/>
  <c r="E89"/>
  <c r="H88"/>
  <c r="K88" s="1"/>
  <c r="G88"/>
  <c r="E88"/>
  <c r="K81"/>
  <c r="G81"/>
  <c r="E81"/>
  <c r="K80"/>
  <c r="G80"/>
  <c r="E80"/>
  <c r="K79"/>
  <c r="G79"/>
  <c r="E79"/>
  <c r="A88"/>
  <c r="H9" i="2"/>
  <c r="G9"/>
  <c r="F9"/>
  <c r="E9"/>
  <c r="C9"/>
  <c r="L10" i="1"/>
  <c r="H10"/>
  <c r="E10"/>
  <c r="H72" i="3"/>
  <c r="H71"/>
  <c r="H70"/>
  <c r="J72"/>
  <c r="J71"/>
  <c r="J70"/>
  <c r="J63"/>
  <c r="J62"/>
  <c r="J61"/>
  <c r="A61"/>
  <c r="K72"/>
  <c r="G72"/>
  <c r="E72"/>
  <c r="K71"/>
  <c r="G71"/>
  <c r="E71"/>
  <c r="K70"/>
  <c r="G70"/>
  <c r="E70"/>
  <c r="K63"/>
  <c r="F63"/>
  <c r="G63" s="1"/>
  <c r="E63"/>
  <c r="K62"/>
  <c r="F62"/>
  <c r="G62" s="1"/>
  <c r="E62"/>
  <c r="K61"/>
  <c r="F61"/>
  <c r="G61" s="1"/>
  <c r="E61"/>
  <c r="A70"/>
  <c r="H8" i="2"/>
  <c r="G8"/>
  <c r="F8"/>
  <c r="E8"/>
  <c r="L9" i="1"/>
  <c r="M9" s="1"/>
  <c r="M10"/>
  <c r="I10"/>
  <c r="I9"/>
  <c r="K10"/>
  <c r="K9"/>
  <c r="G10"/>
  <c r="G9"/>
  <c r="E9"/>
  <c r="K54" i="3"/>
  <c r="K53"/>
  <c r="K52"/>
  <c r="J54"/>
  <c r="J53"/>
  <c r="J52"/>
  <c r="J45"/>
  <c r="J44"/>
  <c r="J43"/>
  <c r="A43"/>
  <c r="F54"/>
  <c r="G54" s="1"/>
  <c r="E54"/>
  <c r="F53"/>
  <c r="G53" s="1"/>
  <c r="E53"/>
  <c r="F52"/>
  <c r="G52" s="1"/>
  <c r="E52"/>
  <c r="K45"/>
  <c r="F45"/>
  <c r="G45" s="1"/>
  <c r="E45"/>
  <c r="K44"/>
  <c r="F44"/>
  <c r="G44" s="1"/>
  <c r="E44"/>
  <c r="K43"/>
  <c r="F43"/>
  <c r="G43" s="1"/>
  <c r="E43"/>
  <c r="A52"/>
  <c r="J36"/>
  <c r="J35"/>
  <c r="J34"/>
  <c r="K36"/>
  <c r="K35"/>
  <c r="K34"/>
  <c r="J27"/>
  <c r="J26"/>
  <c r="J25"/>
  <c r="A25"/>
  <c r="I16"/>
  <c r="H16" s="1"/>
  <c r="F16" s="1"/>
  <c r="K16"/>
  <c r="K18"/>
  <c r="K17"/>
  <c r="K9"/>
  <c r="K8"/>
  <c r="K7"/>
  <c r="E7" i="2"/>
  <c r="H7"/>
  <c r="G7"/>
  <c r="F6"/>
  <c r="H6"/>
  <c r="G6"/>
  <c r="H5"/>
  <c r="G5"/>
  <c r="K8" i="1"/>
  <c r="I8"/>
  <c r="G8"/>
  <c r="F8"/>
  <c r="E8"/>
  <c r="K7"/>
  <c r="I7"/>
  <c r="G7"/>
  <c r="E7"/>
  <c r="F27" i="3"/>
  <c r="F26"/>
  <c r="F25"/>
  <c r="G25" s="1"/>
  <c r="F18"/>
  <c r="F17"/>
  <c r="J18"/>
  <c r="J17"/>
  <c r="F9"/>
  <c r="G9" s="1"/>
  <c r="F7"/>
  <c r="F8"/>
  <c r="G8" s="1"/>
  <c r="J9"/>
  <c r="J8"/>
  <c r="J7"/>
  <c r="A7"/>
  <c r="A16" s="1"/>
  <c r="I6" i="1"/>
  <c r="E6"/>
  <c r="E36" i="3"/>
  <c r="E35"/>
  <c r="E34"/>
  <c r="G27"/>
  <c r="E27"/>
  <c r="E26"/>
  <c r="E25"/>
  <c r="E18"/>
  <c r="E17"/>
  <c r="E16"/>
  <c r="E9"/>
  <c r="E8"/>
  <c r="E7"/>
  <c r="A34"/>
  <c r="A2"/>
  <c r="A2" i="2"/>
  <c r="K6" i="1"/>
  <c r="G6"/>
  <c r="M89" i="3" l="1"/>
  <c r="M88"/>
  <c r="M90"/>
  <c r="M70"/>
  <c r="M71"/>
  <c r="M72"/>
  <c r="J16"/>
  <c r="M52"/>
  <c r="M53"/>
  <c r="M54"/>
  <c r="K25"/>
  <c r="G26"/>
  <c r="G7"/>
  <c r="K26" l="1"/>
  <c r="F35" l="1"/>
  <c r="G35" s="1"/>
  <c r="K27"/>
  <c r="F36" l="1"/>
  <c r="G36" s="1"/>
  <c r="M35"/>
  <c r="M36" l="1"/>
  <c r="F34"/>
  <c r="M34" s="1"/>
  <c r="G34" l="1"/>
</calcChain>
</file>

<file path=xl/sharedStrings.xml><?xml version="1.0" encoding="utf-8"?>
<sst xmlns="http://schemas.openxmlformats.org/spreadsheetml/2006/main" count="254" uniqueCount="78">
  <si>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</si>
  <si>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</si>
  <si>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</si>
  <si>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</si>
  <si>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</si>
  <si>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</si>
  <si>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</si>
  <si>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</si>
  <si>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</si>
  <si>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</si>
  <si>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</si>
  <si>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</si>
  <si>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</si>
  <si>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</si>
  <si>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</si>
  <si>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Meksājumu iekasēšana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</si>
  <si>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</si>
  <si>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</si>
  <si>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</si>
  <si>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</si>
  <si>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</si>
  <si>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</si>
  <si>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</si>
  <si>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</si>
  <si>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</si>
  <si>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</si>
  <si>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</si>
  <si>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</si>
  <si>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</si>
  <si>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nd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</si>
  <si>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</si>
  <si>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</si>
  <si>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</si>
  <si>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</si>
  <si>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</si>
  <si>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</si>
  <si>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</si>
  <si>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</si>
  <si>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</si>
  <si>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Uzņēmumu skaits</t>
  </si>
  <si>
    <t>Norēķinās pēc skaitītāju datiem, %</t>
  </si>
  <si>
    <t>Iedzīvotāji</t>
  </si>
  <si>
    <t>Iestādes</t>
  </si>
  <si>
    <t>Uzņēmumi</t>
  </si>
  <si>
    <t>Piegādātā ūdens kvalitāte</t>
  </si>
  <si>
    <t>Vidē novadīto notekūdeņu kvalitāte</t>
  </si>
  <si>
    <t>-</t>
  </si>
  <si>
    <t>Uz NAI novadīto notekūdeņu daudzums, U2 dati</t>
  </si>
  <si>
    <t>atbilst normatīvajām prasībām</t>
  </si>
  <si>
    <t xml:space="preserve">iestādēm un uzņēmumiem </t>
  </si>
  <si>
    <t>no iestādēm un uzņēmumiem</t>
  </si>
  <si>
    <t>iestādēm un uzņēmumiem</t>
  </si>
  <si>
    <t>Respondenta dati ūdens bilancei nav ticami</t>
  </si>
  <si>
    <t>Ir atbilstoša MK not.prasībām</t>
  </si>
  <si>
    <t>Auces novads</t>
  </si>
  <si>
    <t>Bēne</t>
  </si>
  <si>
    <t>Īle</t>
  </si>
  <si>
    <t>Ukri</t>
  </si>
  <si>
    <t>Vītiņi</t>
  </si>
  <si>
    <t>Ķēvele</t>
  </si>
  <si>
    <t>SIA "Bēnes nami"</t>
  </si>
  <si>
    <t>Pašvalldības SIA</t>
  </si>
  <si>
    <t>Regulatora izdota licence un apstiprināti tarifi</t>
  </si>
  <si>
    <t>Lielauces pagasta pārvalde</t>
  </si>
  <si>
    <t>Auces novada pašvaldības iestāde</t>
  </si>
  <si>
    <t>Pašvaldības nolikums</t>
  </si>
  <si>
    <t>Auces pagasta pārvalde</t>
  </si>
  <si>
    <t xml:space="preserve">nav atbilstoša MK not.prasībām: SV&lt;35 mg/l, BSP5=31,5 mg/l, ĶSP&lt;125 mg/l </t>
  </si>
  <si>
    <t>Dati kanalizācijas bilancei nav ticami, iedzīvotāju notekūdeņu daudzumā ieskaitīta infiltrācija</t>
  </si>
  <si>
    <t>Neatbilst normatīvajām prasībām (Fe=2,60 mg/l).</t>
  </si>
  <si>
    <t>Respondenta sniegtie dati nav loģiski, iedzīvotāju notekūdeņu daudzumā ieskaitīta infiltrācija</t>
  </si>
  <si>
    <t>Neatbilst normatīvajām prasībām (Fe=0,40-0,45 mg/l).</t>
  </si>
  <si>
    <t xml:space="preserve">Respondenta sniegtie dati nav ticami, nav uzrādīta infiltrācija. </t>
  </si>
  <si>
    <t>Vītiņu pagasta pārvalde</t>
  </si>
  <si>
    <t>Atbilst normatīvajām prasībām (Fe&lt;0,20 mg/l).</t>
  </si>
  <si>
    <t>Nav atbilstoša MK not.prasībām SV=72 mg/l, BSP5=73 mg/l, ĶSP=158 mg/l</t>
  </si>
  <si>
    <t xml:space="preserve">Ir atbilstoša MK not.prasībām </t>
  </si>
  <si>
    <t>Neatbilst normatīvajām prasībām (Fe=2,92 mg/l, paaugstināta duļķainība).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</si>
</sst>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9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165" fontId="3" fillId="2" borderId="0" xfId="0" applyNumberFormat="1" applyFont="1" applyFill="1" applyBorder="1" applyAlignment="1">
      <alignment horizontal="left"/>
    </xf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4" fontId="2" fillId="0" borderId="1" xfId="0" applyNumberFormat="1" applyFont="1" applyFill="1" applyBorder="1"/>
    <xf numFmtId="165" fontId="2" fillId="0" borderId="1" xfId="0" applyNumberFormat="1" applyFont="1" applyFill="1" applyBorder="1"/>
    <xf numFmtId="0" fontId="2" fillId="0" borderId="1" xfId="0" applyFont="1" applyFill="1" applyBorder="1" applyAlignment="1">
      <alignment horizontal="right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0" xfId="0" applyFont="1" applyFill="1"/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left"/>
    </xf>
    <xf numFmtId="165" fontId="3" fillId="3" borderId="0" xfId="0" applyNumberFormat="1" applyFont="1" applyFill="1" applyBorder="1" applyAlignment="1">
      <alignment horizontal="center"/>
    </xf>
    <xf numFmtId="0" fontId="3" fillId="3" borderId="0" xfId="0" applyFont="1" applyFill="1"/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1" fontId="2" fillId="0" borderId="1" xfId="0" applyNumberFormat="1" applyFont="1" applyFill="1" applyBorder="1"/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1" xfId="0" applyNumberFormat="1" applyFont="1" applyFill="1" applyBorder="1"/>
    <xf numFmtId="1" fontId="2" fillId="0" borderId="0" xfId="0" applyNumberFormat="1" applyFont="1" applyFill="1"/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165" fontId="6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horizontal="right"/>
    </xf>
    <xf numFmtId="1" fontId="2" fillId="0" borderId="4" xfId="0" applyNumberFormat="1" applyFont="1" applyFill="1" applyBorder="1"/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/>
    <xf numFmtId="1" fontId="2" fillId="4" borderId="1" xfId="0" applyNumberFormat="1" applyFont="1" applyFill="1" applyBorder="1"/>
    <xf numFmtId="9" fontId="2" fillId="4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6" fillId="0" borderId="8" xfId="0" applyFont="1" applyFill="1" applyBorder="1" applyAlignment="1">
      <alignment horizontal="left" wrapText="1"/>
    </xf>
    <xf numFmtId="0" fontId="8" fillId="0" borderId="8" xfId="0" applyFont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sqref="A1:M1"/>
    </sheetView>
  </sheetViews>
  <sheetFormatPr defaultRowHeight="15.75"/>
  <cols>
    <col min="1" max="1" width="6" style="25" customWidth="1"/>
    <col min="2" max="2" width="12.42578125" style="25" customWidth="1"/>
    <col min="3" max="6" width="10.28515625" style="25" customWidth="1"/>
    <col min="7" max="9" width="11.5703125" style="25" customWidth="1"/>
    <col min="10" max="10" width="9.140625" style="25"/>
    <col min="11" max="11" width="8.28515625" style="25" customWidth="1"/>
    <col min="12" max="16384" width="9.140625" style="25"/>
  </cols>
  <sheetData>
    <row r="1" spans="1:13" ht="18.75">
      <c r="A1" s="87" t="s">
        <v>33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18.75">
      <c r="A2" s="26" t="s">
        <v>54</v>
      </c>
    </row>
    <row r="3" spans="1:13" s="8" customFormat="1" ht="36" customHeight="1">
      <c r="A3" s="75" t="s">
        <v>0</v>
      </c>
      <c r="B3" s="75" t="s">
        <v>1</v>
      </c>
      <c r="C3" s="75" t="s">
        <v>2</v>
      </c>
      <c r="D3" s="75"/>
      <c r="E3" s="75"/>
      <c r="F3" s="75" t="s">
        <v>3</v>
      </c>
      <c r="G3" s="75"/>
      <c r="H3" s="75"/>
      <c r="I3" s="75"/>
      <c r="J3" s="75" t="s">
        <v>8</v>
      </c>
      <c r="K3" s="75"/>
      <c r="L3" s="75"/>
      <c r="M3" s="75"/>
    </row>
    <row r="4" spans="1:13" ht="31.5" customHeight="1">
      <c r="A4" s="76"/>
      <c r="B4" s="77"/>
      <c r="C4" s="78" t="s">
        <v>30</v>
      </c>
      <c r="D4" s="78" t="s">
        <v>31</v>
      </c>
      <c r="E4" s="78" t="s">
        <v>32</v>
      </c>
      <c r="F4" s="78" t="s">
        <v>4</v>
      </c>
      <c r="G4" s="78"/>
      <c r="H4" s="80" t="s">
        <v>5</v>
      </c>
      <c r="I4" s="81"/>
      <c r="J4" s="78" t="s">
        <v>4</v>
      </c>
      <c r="K4" s="78"/>
      <c r="L4" s="80" t="s">
        <v>5</v>
      </c>
      <c r="M4" s="81"/>
    </row>
    <row r="5" spans="1:13">
      <c r="A5" s="77"/>
      <c r="B5" s="77"/>
      <c r="C5" s="79"/>
      <c r="D5" s="79"/>
      <c r="E5" s="79"/>
      <c r="F5" s="27" t="s">
        <v>6</v>
      </c>
      <c r="G5" s="27" t="s">
        <v>7</v>
      </c>
      <c r="H5" s="27" t="s">
        <v>6</v>
      </c>
      <c r="I5" s="27" t="s">
        <v>7</v>
      </c>
      <c r="J5" s="27" t="s">
        <v>6</v>
      </c>
      <c r="K5" s="27" t="s">
        <v>7</v>
      </c>
      <c r="L5" s="27" t="s">
        <v>6</v>
      </c>
      <c r="M5" s="27" t="s">
        <v>7</v>
      </c>
    </row>
    <row r="6" spans="1:13">
      <c r="A6" s="27">
        <v>1</v>
      </c>
      <c r="B6" s="56" t="s">
        <v>55</v>
      </c>
      <c r="C6" s="28">
        <v>1622</v>
      </c>
      <c r="D6" s="28">
        <v>1046</v>
      </c>
      <c r="E6" s="28">
        <f>+D6</f>
        <v>1046</v>
      </c>
      <c r="F6" s="28">
        <v>1046</v>
      </c>
      <c r="G6" s="29">
        <f t="shared" ref="G6" si="0">+F6/D6</f>
        <v>1</v>
      </c>
      <c r="H6" s="27">
        <v>1046</v>
      </c>
      <c r="I6" s="29">
        <f>+H6/D6</f>
        <v>1</v>
      </c>
      <c r="J6" s="28">
        <v>603</v>
      </c>
      <c r="K6" s="29">
        <f t="shared" ref="K6" si="1">+J6/D6</f>
        <v>0.57648183556405352</v>
      </c>
      <c r="L6" s="55" t="s">
        <v>29</v>
      </c>
      <c r="M6" s="30" t="s">
        <v>29</v>
      </c>
    </row>
    <row r="7" spans="1:13">
      <c r="A7" s="55">
        <v>2</v>
      </c>
      <c r="B7" s="56" t="s">
        <v>56</v>
      </c>
      <c r="C7" s="56">
        <v>257</v>
      </c>
      <c r="D7" s="56">
        <v>210</v>
      </c>
      <c r="E7" s="56">
        <f>+D7</f>
        <v>210</v>
      </c>
      <c r="F7" s="56">
        <v>210</v>
      </c>
      <c r="G7" s="29">
        <f t="shared" ref="G7:G10" si="2">+F7/D7</f>
        <v>1</v>
      </c>
      <c r="H7" s="55">
        <v>210</v>
      </c>
      <c r="I7" s="29">
        <f>+H7/D7</f>
        <v>1</v>
      </c>
      <c r="J7" s="56">
        <v>120</v>
      </c>
      <c r="K7" s="29">
        <f t="shared" ref="K7" si="3">+J7/D7</f>
        <v>0.5714285714285714</v>
      </c>
      <c r="L7" s="55" t="s">
        <v>29</v>
      </c>
      <c r="M7" s="30" t="s">
        <v>29</v>
      </c>
    </row>
    <row r="8" spans="1:13">
      <c r="A8" s="55">
        <v>3</v>
      </c>
      <c r="B8" s="56" t="s">
        <v>57</v>
      </c>
      <c r="C8" s="56">
        <v>202</v>
      </c>
      <c r="D8" s="56">
        <v>158</v>
      </c>
      <c r="E8" s="56">
        <f>+D8</f>
        <v>158</v>
      </c>
      <c r="F8" s="56">
        <f>+E8</f>
        <v>158</v>
      </c>
      <c r="G8" s="29">
        <f t="shared" si="2"/>
        <v>1</v>
      </c>
      <c r="H8" s="55">
        <v>158</v>
      </c>
      <c r="I8" s="29">
        <f>+H8/D8</f>
        <v>1</v>
      </c>
      <c r="J8" s="56">
        <v>155</v>
      </c>
      <c r="K8" s="29">
        <f t="shared" ref="K8:K10" si="4">+J8/D8</f>
        <v>0.98101265822784811</v>
      </c>
      <c r="L8" s="55" t="s">
        <v>29</v>
      </c>
      <c r="M8" s="30" t="s">
        <v>29</v>
      </c>
    </row>
    <row r="9" spans="1:13">
      <c r="A9" s="61">
        <v>4</v>
      </c>
      <c r="B9" s="60" t="s">
        <v>58</v>
      </c>
      <c r="C9" s="60">
        <v>326</v>
      </c>
      <c r="D9" s="60">
        <v>334</v>
      </c>
      <c r="E9" s="60">
        <f>+D9</f>
        <v>334</v>
      </c>
      <c r="F9" s="60">
        <v>204</v>
      </c>
      <c r="G9" s="29">
        <f t="shared" si="2"/>
        <v>0.6107784431137725</v>
      </c>
      <c r="H9" s="71">
        <v>235</v>
      </c>
      <c r="I9" s="29">
        <f t="shared" ref="I9:I10" si="5">+H9/D9</f>
        <v>0.70359281437125754</v>
      </c>
      <c r="J9" s="60">
        <v>182</v>
      </c>
      <c r="K9" s="29">
        <f t="shared" si="4"/>
        <v>0.54491017964071853</v>
      </c>
      <c r="L9" s="71">
        <f>+H9</f>
        <v>235</v>
      </c>
      <c r="M9" s="29">
        <f>+L9/E9</f>
        <v>0.70359281437125754</v>
      </c>
    </row>
    <row r="10" spans="1:13">
      <c r="A10" s="61">
        <v>5</v>
      </c>
      <c r="B10" s="60" t="s">
        <v>59</v>
      </c>
      <c r="C10" s="60">
        <v>226</v>
      </c>
      <c r="D10" s="60">
        <v>219</v>
      </c>
      <c r="E10" s="60">
        <f>+D10</f>
        <v>219</v>
      </c>
      <c r="F10" s="60">
        <v>140</v>
      </c>
      <c r="G10" s="29">
        <f t="shared" si="2"/>
        <v>0.63926940639269403</v>
      </c>
      <c r="H10" s="71">
        <f>+F10</f>
        <v>140</v>
      </c>
      <c r="I10" s="29">
        <f t="shared" si="5"/>
        <v>0.63926940639269403</v>
      </c>
      <c r="J10" s="60">
        <v>116</v>
      </c>
      <c r="K10" s="29">
        <f t="shared" si="4"/>
        <v>0.52968036529680362</v>
      </c>
      <c r="L10" s="71">
        <f>+H10</f>
        <v>140</v>
      </c>
      <c r="M10" s="29">
        <f t="shared" ref="M10" si="6">+L10/H10</f>
        <v>1</v>
      </c>
    </row>
    <row r="11" spans="1:13" ht="9" customHeight="1"/>
    <row r="12" spans="1:13" ht="35.25" customHeight="1">
      <c r="A12" s="75" t="s">
        <v>0</v>
      </c>
      <c r="B12" s="75" t="s">
        <v>1</v>
      </c>
      <c r="C12" s="78" t="s">
        <v>37</v>
      </c>
      <c r="D12" s="78"/>
      <c r="E12" s="78"/>
      <c r="F12" s="79"/>
      <c r="G12" s="80" t="s">
        <v>40</v>
      </c>
      <c r="H12" s="84"/>
      <c r="I12" s="81"/>
    </row>
    <row r="13" spans="1:13">
      <c r="A13" s="76"/>
      <c r="B13" s="77"/>
      <c r="C13" s="80" t="s">
        <v>10</v>
      </c>
      <c r="D13" s="82"/>
      <c r="E13" s="80" t="s">
        <v>11</v>
      </c>
      <c r="F13" s="83"/>
      <c r="G13" s="85" t="s">
        <v>41</v>
      </c>
      <c r="H13" s="85" t="s">
        <v>42</v>
      </c>
      <c r="I13" s="85" t="s">
        <v>43</v>
      </c>
    </row>
    <row r="14" spans="1:13" ht="31.5">
      <c r="A14" s="77"/>
      <c r="B14" s="77"/>
      <c r="C14" s="27" t="s">
        <v>38</v>
      </c>
      <c r="D14" s="27" t="s">
        <v>39</v>
      </c>
      <c r="E14" s="27" t="s">
        <v>38</v>
      </c>
      <c r="F14" s="27" t="s">
        <v>39</v>
      </c>
      <c r="G14" s="86"/>
      <c r="H14" s="86"/>
      <c r="I14" s="86"/>
    </row>
    <row r="15" spans="1:13">
      <c r="A15" s="55">
        <v>1</v>
      </c>
      <c r="B15" s="56" t="s">
        <v>55</v>
      </c>
      <c r="C15" s="28">
        <v>1</v>
      </c>
      <c r="D15" s="28">
        <v>0</v>
      </c>
      <c r="E15" s="28">
        <v>1</v>
      </c>
      <c r="F15" s="28">
        <v>0</v>
      </c>
      <c r="G15" s="30" t="s">
        <v>29</v>
      </c>
      <c r="H15" s="30" t="s">
        <v>29</v>
      </c>
      <c r="I15" s="30" t="s">
        <v>29</v>
      </c>
      <c r="J15" s="31"/>
    </row>
    <row r="16" spans="1:13">
      <c r="A16" s="55">
        <v>2</v>
      </c>
      <c r="B16" s="56" t="s">
        <v>56</v>
      </c>
      <c r="C16" s="28">
        <v>1</v>
      </c>
      <c r="D16" s="28">
        <v>0</v>
      </c>
      <c r="E16" s="28">
        <v>1</v>
      </c>
      <c r="F16" s="28">
        <v>0</v>
      </c>
      <c r="G16" s="30">
        <v>0.08</v>
      </c>
      <c r="H16" s="30" t="s">
        <v>29</v>
      </c>
      <c r="I16" s="30" t="s">
        <v>29</v>
      </c>
      <c r="J16" s="31"/>
    </row>
    <row r="17" spans="1:10">
      <c r="A17" s="55">
        <v>3</v>
      </c>
      <c r="B17" s="56" t="s">
        <v>57</v>
      </c>
      <c r="C17" s="56">
        <v>0</v>
      </c>
      <c r="D17" s="56">
        <v>0</v>
      </c>
      <c r="E17" s="56">
        <v>0</v>
      </c>
      <c r="F17" s="56">
        <v>0</v>
      </c>
      <c r="G17" s="30">
        <v>0.77</v>
      </c>
      <c r="H17" s="30" t="s">
        <v>46</v>
      </c>
      <c r="I17" s="30" t="s">
        <v>46</v>
      </c>
      <c r="J17" s="31"/>
    </row>
    <row r="18" spans="1:10">
      <c r="A18" s="61">
        <v>4</v>
      </c>
      <c r="B18" s="60" t="s">
        <v>58</v>
      </c>
      <c r="C18" s="60">
        <v>2</v>
      </c>
      <c r="D18" s="60">
        <v>0</v>
      </c>
      <c r="E18" s="60">
        <v>2</v>
      </c>
      <c r="F18" s="60">
        <v>0</v>
      </c>
      <c r="G18" s="29">
        <v>0</v>
      </c>
      <c r="H18" s="30" t="s">
        <v>29</v>
      </c>
      <c r="I18" s="30" t="s">
        <v>46</v>
      </c>
      <c r="J18" s="31"/>
    </row>
    <row r="19" spans="1:10">
      <c r="A19" s="61">
        <v>5</v>
      </c>
      <c r="B19" s="60" t="s">
        <v>59</v>
      </c>
      <c r="C19" s="60">
        <v>1</v>
      </c>
      <c r="D19" s="60">
        <v>0</v>
      </c>
      <c r="E19" s="60">
        <v>1</v>
      </c>
      <c r="F19" s="60">
        <v>0</v>
      </c>
      <c r="G19" s="29">
        <v>0</v>
      </c>
      <c r="H19" s="30" t="s">
        <v>29</v>
      </c>
      <c r="I19" s="30" t="s">
        <v>46</v>
      </c>
      <c r="J19" s="31"/>
    </row>
  </sheetData>
  <mergeCells count="22">
    <mergeCell ref="A1:M1"/>
    <mergeCell ref="C3:E3"/>
    <mergeCell ref="F3:I3"/>
    <mergeCell ref="F4:G4"/>
    <mergeCell ref="H4:I4"/>
    <mergeCell ref="A3:A5"/>
    <mergeCell ref="B3:B5"/>
    <mergeCell ref="C4:C5"/>
    <mergeCell ref="A12:A14"/>
    <mergeCell ref="B12:B14"/>
    <mergeCell ref="E4:E5"/>
    <mergeCell ref="J3:M3"/>
    <mergeCell ref="J4:K4"/>
    <mergeCell ref="L4:M4"/>
    <mergeCell ref="D4:D5"/>
    <mergeCell ref="C12:F12"/>
    <mergeCell ref="C13:D13"/>
    <mergeCell ref="E13:F13"/>
    <mergeCell ref="G12:I12"/>
    <mergeCell ref="G13:G14"/>
    <mergeCell ref="H13:H14"/>
    <mergeCell ref="I13:I14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topLeftCell="A5" workbookViewId="0">
      <selection activeCell="H10" sqref="H10"/>
    </sheetView>
  </sheetViews>
  <sheetFormatPr defaultRowHeight="15.75"/>
  <cols>
    <col min="1" max="1" width="6" style="37" customWidth="1"/>
    <col min="2" max="2" width="12.7109375" style="25" customWidth="1"/>
    <col min="3" max="3" width="13.5703125" style="25" customWidth="1"/>
    <col min="4" max="4" width="15.42578125" style="25" customWidth="1"/>
    <col min="5" max="5" width="18.28515625" style="25" customWidth="1"/>
    <col min="6" max="6" width="27.140625" style="25" customWidth="1"/>
    <col min="7" max="8" width="15.42578125" style="25" customWidth="1"/>
    <col min="9" max="9" width="0.42578125" style="25" customWidth="1"/>
    <col min="10" max="16384" width="9.140625" style="25"/>
  </cols>
  <sheetData>
    <row r="1" spans="1:9" ht="18.75">
      <c r="A1" s="32" t="s">
        <v>34</v>
      </c>
    </row>
    <row r="2" spans="1:9" ht="18.75">
      <c r="A2" s="32" t="str">
        <f>+Nodrosinajums!A2</f>
        <v>Auces novads</v>
      </c>
    </row>
    <row r="3" spans="1:9" s="8" customFormat="1" ht="39.75" customHeight="1">
      <c r="A3" s="85" t="s">
        <v>0</v>
      </c>
      <c r="B3" s="85" t="s">
        <v>1</v>
      </c>
      <c r="C3" s="75" t="s">
        <v>9</v>
      </c>
      <c r="D3" s="75"/>
      <c r="E3" s="92" t="s">
        <v>12</v>
      </c>
      <c r="F3" s="93"/>
      <c r="G3" s="93"/>
      <c r="H3" s="93"/>
      <c r="I3" s="94"/>
    </row>
    <row r="4" spans="1:9" ht="34.5" customHeight="1">
      <c r="A4" s="90"/>
      <c r="B4" s="91"/>
      <c r="C4" s="27" t="s">
        <v>10</v>
      </c>
      <c r="D4" s="27" t="s">
        <v>11</v>
      </c>
      <c r="E4" s="27" t="s">
        <v>13</v>
      </c>
      <c r="F4" s="27" t="s">
        <v>35</v>
      </c>
      <c r="G4" s="27" t="s">
        <v>14</v>
      </c>
      <c r="H4" s="33" t="s">
        <v>15</v>
      </c>
      <c r="I4" s="34"/>
    </row>
    <row r="5" spans="1:9" ht="31.5">
      <c r="A5" s="55">
        <v>1</v>
      </c>
      <c r="B5" s="56" t="s">
        <v>55</v>
      </c>
      <c r="C5" s="88" t="s">
        <v>60</v>
      </c>
      <c r="D5" s="89"/>
      <c r="E5" s="56" t="s">
        <v>61</v>
      </c>
      <c r="F5" s="56" t="s">
        <v>62</v>
      </c>
      <c r="G5" s="28" t="str">
        <f>+C5</f>
        <v>SIA "Bēnes nami"</v>
      </c>
      <c r="H5" s="35" t="str">
        <f>+C5</f>
        <v>SIA "Bēnes nami"</v>
      </c>
      <c r="I5" s="36"/>
    </row>
    <row r="6" spans="1:9" ht="47.25">
      <c r="A6" s="55">
        <v>2</v>
      </c>
      <c r="B6" s="56" t="s">
        <v>56</v>
      </c>
      <c r="C6" s="88" t="s">
        <v>63</v>
      </c>
      <c r="D6" s="89"/>
      <c r="E6" s="56" t="s">
        <v>64</v>
      </c>
      <c r="F6" s="56" t="str">
        <f>+F7</f>
        <v>Pašvaldības nolikums</v>
      </c>
      <c r="G6" s="56" t="str">
        <f>+C6</f>
        <v>Lielauces pagasta pārvalde</v>
      </c>
      <c r="H6" s="57" t="str">
        <f>+C6</f>
        <v>Lielauces pagasta pārvalde</v>
      </c>
      <c r="I6" s="58"/>
    </row>
    <row r="7" spans="1:9" ht="31.5">
      <c r="A7" s="55">
        <v>3</v>
      </c>
      <c r="B7" s="56" t="s">
        <v>57</v>
      </c>
      <c r="C7" s="88" t="s">
        <v>66</v>
      </c>
      <c r="D7" s="89"/>
      <c r="E7" s="56" t="str">
        <f>+E6</f>
        <v>Auces novada pašvaldības iestāde</v>
      </c>
      <c r="F7" s="56" t="s">
        <v>65</v>
      </c>
      <c r="G7" s="56" t="str">
        <f>+C7</f>
        <v>Auces pagasta pārvalde</v>
      </c>
      <c r="H7" s="57" t="str">
        <f>+C7</f>
        <v>Auces pagasta pārvalde</v>
      </c>
      <c r="I7" s="58"/>
    </row>
    <row r="8" spans="1:9" ht="31.5" customHeight="1">
      <c r="A8" s="61">
        <v>4</v>
      </c>
      <c r="B8" s="60" t="s">
        <v>58</v>
      </c>
      <c r="C8" s="88" t="s">
        <v>73</v>
      </c>
      <c r="D8" s="89"/>
      <c r="E8" s="60" t="str">
        <f>+E7</f>
        <v>Auces novada pašvaldības iestāde</v>
      </c>
      <c r="F8" s="60" t="str">
        <f>+F7</f>
        <v>Pašvaldības nolikums</v>
      </c>
      <c r="G8" s="60" t="str">
        <f>+C8</f>
        <v>Vītiņu pagasta pārvalde</v>
      </c>
      <c r="H8" s="62" t="str">
        <f>+C8</f>
        <v>Vītiņu pagasta pārvalde</v>
      </c>
      <c r="I8" s="63"/>
    </row>
    <row r="9" spans="1:9" ht="32.25" customHeight="1">
      <c r="A9" s="61">
        <v>5</v>
      </c>
      <c r="B9" s="60" t="s">
        <v>59</v>
      </c>
      <c r="C9" s="88" t="str">
        <f>+C8</f>
        <v>Vītiņu pagasta pārvalde</v>
      </c>
      <c r="D9" s="89"/>
      <c r="E9" s="60" t="str">
        <f>+E8</f>
        <v>Auces novada pašvaldības iestāde</v>
      </c>
      <c r="F9" s="60" t="str">
        <f>+F8</f>
        <v>Pašvaldības nolikums</v>
      </c>
      <c r="G9" s="60" t="str">
        <f>+C9</f>
        <v>Vītiņu pagasta pārvalde</v>
      </c>
      <c r="H9" s="62" t="str">
        <f>+C9</f>
        <v>Vītiņu pagasta pārvalde</v>
      </c>
      <c r="I9" s="63"/>
    </row>
  </sheetData>
  <mergeCells count="9">
    <mergeCell ref="A3:A4"/>
    <mergeCell ref="B3:B4"/>
    <mergeCell ref="E3:I3"/>
    <mergeCell ref="C5:D5"/>
    <mergeCell ref="C6:D6"/>
    <mergeCell ref="C7:D7"/>
    <mergeCell ref="C8:D8"/>
    <mergeCell ref="C9:D9"/>
    <mergeCell ref="C3:D3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2"/>
  <sheetViews>
    <sheetView tabSelected="1" topLeftCell="A75" workbookViewId="0">
      <selection activeCell="A95" sqref="A95"/>
    </sheetView>
  </sheetViews>
  <sheetFormatPr defaultRowHeight="15"/>
  <cols>
    <col min="1" max="1" width="14.140625" style="4" customWidth="1"/>
    <col min="2" max="2" width="9.140625" style="3"/>
    <col min="3" max="3" width="10.140625" style="4" hidden="1" customWidth="1"/>
    <col min="4" max="7" width="10.85546875" style="4" customWidth="1"/>
    <col min="8" max="12" width="13.140625" style="4" customWidth="1"/>
    <col min="13" max="13" width="0" style="4" hidden="1" customWidth="1"/>
    <col min="14" max="16384" width="9.140625" style="4"/>
  </cols>
  <sheetData>
    <row r="1" spans="1:12" ht="18.75">
      <c r="A1" s="2" t="s">
        <v>36</v>
      </c>
    </row>
    <row r="2" spans="1:12" ht="24" customHeight="1">
      <c r="A2" s="2" t="str">
        <f>+Nodrosinajums!A2</f>
        <v>Auces novads</v>
      </c>
    </row>
    <row r="3" spans="1:12" s="7" customFormat="1" ht="9" customHeight="1">
      <c r="A3" s="5"/>
      <c r="B3" s="6"/>
    </row>
    <row r="4" spans="1:12" s="8" customFormat="1" ht="15.75">
      <c r="A4" s="75" t="s">
        <v>1</v>
      </c>
      <c r="B4" s="75" t="s">
        <v>16</v>
      </c>
      <c r="C4" s="75"/>
      <c r="D4" s="100" t="s">
        <v>10</v>
      </c>
      <c r="E4" s="101"/>
      <c r="F4" s="101"/>
      <c r="G4" s="101"/>
      <c r="H4" s="102"/>
      <c r="I4" s="102"/>
      <c r="J4" s="102"/>
      <c r="K4" s="102"/>
      <c r="L4" s="103"/>
    </row>
    <row r="5" spans="1:12" s="8" customFormat="1" ht="33" customHeight="1">
      <c r="A5" s="75"/>
      <c r="B5" s="75"/>
      <c r="C5" s="75"/>
      <c r="D5" s="75" t="s">
        <v>17</v>
      </c>
      <c r="E5" s="75"/>
      <c r="F5" s="92" t="s">
        <v>23</v>
      </c>
      <c r="G5" s="94"/>
      <c r="H5" s="75" t="s">
        <v>20</v>
      </c>
      <c r="I5" s="75"/>
      <c r="J5" s="75"/>
      <c r="K5" s="75"/>
      <c r="L5" s="75"/>
    </row>
    <row r="6" spans="1:12" s="8" customFormat="1" ht="33" customHeight="1">
      <c r="A6" s="75"/>
      <c r="B6" s="75"/>
      <c r="C6" s="75"/>
      <c r="D6" s="9" t="s">
        <v>18</v>
      </c>
      <c r="E6" s="9" t="s">
        <v>19</v>
      </c>
      <c r="F6" s="9" t="s">
        <v>18</v>
      </c>
      <c r="G6" s="9" t="s">
        <v>7</v>
      </c>
      <c r="H6" s="9" t="s">
        <v>22</v>
      </c>
      <c r="I6" s="9" t="s">
        <v>21</v>
      </c>
      <c r="J6" s="9" t="s">
        <v>24</v>
      </c>
      <c r="K6" s="92" t="s">
        <v>49</v>
      </c>
      <c r="L6" s="104"/>
    </row>
    <row r="7" spans="1:12" s="7" customFormat="1" ht="15.75">
      <c r="A7" s="95" t="str">
        <f>+Nodrosinajums!B6</f>
        <v>Bēne</v>
      </c>
      <c r="B7" s="10">
        <v>2008</v>
      </c>
      <c r="C7" s="11"/>
      <c r="D7" s="11">
        <v>78247</v>
      </c>
      <c r="E7" s="13">
        <f>+D7/365</f>
        <v>214.37534246575342</v>
      </c>
      <c r="F7" s="11">
        <f>+D7-H7</f>
        <v>35822</v>
      </c>
      <c r="G7" s="12">
        <f>+F7/D7</f>
        <v>0.45780668907434152</v>
      </c>
      <c r="H7" s="11">
        <v>42425</v>
      </c>
      <c r="I7" s="11">
        <v>38221</v>
      </c>
      <c r="J7" s="13">
        <f>+I7/365/Nodrosinajums!F6*1000</f>
        <v>100.11000811964692</v>
      </c>
      <c r="K7" s="107">
        <f>+H7-I7</f>
        <v>4204</v>
      </c>
      <c r="L7" s="106"/>
    </row>
    <row r="8" spans="1:12" s="7" customFormat="1" ht="15.75">
      <c r="A8" s="96"/>
      <c r="B8" s="10">
        <v>2009</v>
      </c>
      <c r="C8" s="11"/>
      <c r="D8" s="11">
        <v>70576</v>
      </c>
      <c r="E8" s="13">
        <f t="shared" ref="E8:E9" si="0">+D8/365</f>
        <v>193.35890410958905</v>
      </c>
      <c r="F8" s="11">
        <f t="shared" ref="F8:F9" si="1">+D8-H8</f>
        <v>31329</v>
      </c>
      <c r="G8" s="12">
        <f t="shared" ref="G8:G9" si="2">+F8/D8</f>
        <v>0.44390444343686242</v>
      </c>
      <c r="H8" s="11">
        <v>39247</v>
      </c>
      <c r="I8" s="11">
        <v>36098</v>
      </c>
      <c r="J8" s="13">
        <f>+I8/365/Nodrosinajums!F6*1000</f>
        <v>94.549359595589209</v>
      </c>
      <c r="K8" s="107">
        <f t="shared" ref="K8:K9" si="3">+H8-I8</f>
        <v>3149</v>
      </c>
      <c r="L8" s="106"/>
    </row>
    <row r="9" spans="1:12" s="7" customFormat="1" ht="15.75">
      <c r="A9" s="97"/>
      <c r="B9" s="10">
        <v>2010</v>
      </c>
      <c r="C9" s="11"/>
      <c r="D9" s="14">
        <v>61778</v>
      </c>
      <c r="E9" s="13">
        <f t="shared" si="0"/>
        <v>169.25479452054793</v>
      </c>
      <c r="F9" s="11">
        <f t="shared" si="1"/>
        <v>24061</v>
      </c>
      <c r="G9" s="12">
        <f t="shared" si="2"/>
        <v>0.38947521771504418</v>
      </c>
      <c r="H9" s="11">
        <v>37717</v>
      </c>
      <c r="I9" s="14">
        <v>34315</v>
      </c>
      <c r="J9" s="13">
        <f>+I9/365/Nodrosinajums!F6*1000</f>
        <v>89.879252992482776</v>
      </c>
      <c r="K9" s="107">
        <f t="shared" si="3"/>
        <v>3402</v>
      </c>
      <c r="L9" s="106"/>
    </row>
    <row r="10" spans="1:12" s="53" customFormat="1" ht="5.25" customHeight="1">
      <c r="A10" s="49"/>
      <c r="B10" s="50"/>
      <c r="C10" s="51"/>
      <c r="D10" s="45"/>
      <c r="E10" s="64"/>
      <c r="F10" s="51"/>
      <c r="G10" s="65"/>
      <c r="H10" s="51"/>
      <c r="I10" s="66"/>
      <c r="J10" s="64"/>
      <c r="K10" s="50"/>
      <c r="L10" s="50"/>
    </row>
    <row r="11" spans="1:12" s="18" customFormat="1" ht="15.75">
      <c r="A11" s="15"/>
      <c r="B11" s="16"/>
      <c r="C11" s="17"/>
      <c r="D11" s="17" t="s">
        <v>44</v>
      </c>
      <c r="E11" s="16"/>
      <c r="F11" s="16"/>
      <c r="G11" s="1" t="s">
        <v>48</v>
      </c>
      <c r="H11" s="17"/>
      <c r="I11" s="17"/>
      <c r="J11" s="1"/>
      <c r="K11" s="17"/>
      <c r="L11" s="17"/>
    </row>
    <row r="12" spans="1:12" s="7" customFormat="1" ht="5.25" customHeight="1">
      <c r="B12" s="6"/>
    </row>
    <row r="13" spans="1:12" s="8" customFormat="1" ht="15.75">
      <c r="A13" s="75" t="s">
        <v>1</v>
      </c>
      <c r="B13" s="75" t="s">
        <v>16</v>
      </c>
      <c r="C13" s="75"/>
      <c r="D13" s="100" t="s">
        <v>11</v>
      </c>
      <c r="E13" s="101"/>
      <c r="F13" s="101"/>
      <c r="G13" s="101"/>
      <c r="H13" s="102"/>
      <c r="I13" s="102"/>
      <c r="J13" s="102"/>
      <c r="K13" s="102"/>
      <c r="L13" s="103"/>
    </row>
    <row r="14" spans="1:12" s="8" customFormat="1" ht="57.75" customHeight="1">
      <c r="A14" s="75"/>
      <c r="B14" s="75"/>
      <c r="C14" s="75"/>
      <c r="D14" s="75" t="s">
        <v>47</v>
      </c>
      <c r="E14" s="75"/>
      <c r="F14" s="92" t="s">
        <v>25</v>
      </c>
      <c r="G14" s="94"/>
      <c r="H14" s="75" t="s">
        <v>27</v>
      </c>
      <c r="I14" s="75"/>
      <c r="J14" s="75"/>
      <c r="K14" s="75"/>
      <c r="L14" s="75"/>
    </row>
    <row r="15" spans="1:12" s="8" customFormat="1" ht="33" customHeight="1">
      <c r="A15" s="75"/>
      <c r="B15" s="75"/>
      <c r="C15" s="75"/>
      <c r="D15" s="9" t="s">
        <v>18</v>
      </c>
      <c r="E15" s="9" t="s">
        <v>19</v>
      </c>
      <c r="F15" s="9" t="s">
        <v>18</v>
      </c>
      <c r="G15" s="9" t="s">
        <v>7</v>
      </c>
      <c r="H15" s="9" t="s">
        <v>22</v>
      </c>
      <c r="I15" s="9" t="s">
        <v>28</v>
      </c>
      <c r="J15" s="9" t="s">
        <v>24</v>
      </c>
      <c r="K15" s="92" t="s">
        <v>50</v>
      </c>
      <c r="L15" s="104"/>
    </row>
    <row r="16" spans="1:12" s="7" customFormat="1" ht="15.75">
      <c r="A16" s="95" t="str">
        <f>+A7</f>
        <v>Bēne</v>
      </c>
      <c r="B16" s="10">
        <v>2008</v>
      </c>
      <c r="C16" s="11"/>
      <c r="D16" s="11">
        <v>30342</v>
      </c>
      <c r="E16" s="13">
        <f>+D16/365</f>
        <v>83.128767123287673</v>
      </c>
      <c r="F16" s="38">
        <f>+D16-H16</f>
        <v>0</v>
      </c>
      <c r="G16" s="11"/>
      <c r="H16" s="38">
        <f>+I16+K16</f>
        <v>30342</v>
      </c>
      <c r="I16" s="38">
        <f>30342-2444</f>
        <v>27898</v>
      </c>
      <c r="J16" s="72">
        <f>+I16/365/Nodrosinajums!J6*1000</f>
        <v>126.7543560735137</v>
      </c>
      <c r="K16" s="105">
        <f>1608+836</f>
        <v>2444</v>
      </c>
      <c r="L16" s="106"/>
    </row>
    <row r="17" spans="1:12" s="7" customFormat="1" ht="15.75">
      <c r="A17" s="96"/>
      <c r="B17" s="10">
        <v>2009</v>
      </c>
      <c r="C17" s="11"/>
      <c r="D17" s="11">
        <v>27611</v>
      </c>
      <c r="E17" s="13">
        <f t="shared" ref="E17:E18" si="4">+D17/365</f>
        <v>75.646575342465752</v>
      </c>
      <c r="F17" s="38">
        <f t="shared" ref="F17:F18" si="5">+D17-H17</f>
        <v>0</v>
      </c>
      <c r="G17" s="11"/>
      <c r="H17" s="38">
        <v>27611</v>
      </c>
      <c r="I17" s="38">
        <v>26135</v>
      </c>
      <c r="J17" s="72">
        <f>+I17/365/Nodrosinajums!J6*1000</f>
        <v>118.74417865012835</v>
      </c>
      <c r="K17" s="105">
        <f t="shared" ref="K17:K18" si="6">+H17-I17</f>
        <v>1476</v>
      </c>
      <c r="L17" s="106"/>
    </row>
    <row r="18" spans="1:12" s="7" customFormat="1" ht="15.75">
      <c r="A18" s="97"/>
      <c r="B18" s="10">
        <v>2010</v>
      </c>
      <c r="C18" s="11"/>
      <c r="D18" s="14">
        <v>27136</v>
      </c>
      <c r="E18" s="13">
        <f t="shared" si="4"/>
        <v>74.345205479452048</v>
      </c>
      <c r="F18" s="38">
        <f t="shared" si="5"/>
        <v>0</v>
      </c>
      <c r="G18" s="14"/>
      <c r="H18" s="38">
        <v>27136</v>
      </c>
      <c r="I18" s="38">
        <v>25573</v>
      </c>
      <c r="J18" s="72">
        <f>+I18/365/Nodrosinajums!J6*1000</f>
        <v>116.19073581862378</v>
      </c>
      <c r="K18" s="105">
        <f t="shared" si="6"/>
        <v>1563</v>
      </c>
      <c r="L18" s="106"/>
    </row>
    <row r="19" spans="1:12" s="7" customFormat="1" ht="21.75" customHeight="1">
      <c r="A19" s="39"/>
      <c r="B19" s="45" t="s">
        <v>68</v>
      </c>
      <c r="C19" s="41"/>
      <c r="D19" s="45"/>
      <c r="E19" s="43"/>
      <c r="F19" s="42"/>
      <c r="G19" s="42"/>
      <c r="H19" s="44"/>
      <c r="I19" s="44"/>
      <c r="J19" s="43"/>
      <c r="K19" s="40"/>
      <c r="L19" s="40"/>
    </row>
    <row r="20" spans="1:12" s="24" customFormat="1" ht="15.75">
      <c r="A20" s="19"/>
      <c r="B20" s="22" t="s">
        <v>45</v>
      </c>
      <c r="C20" s="21"/>
      <c r="D20" s="22"/>
      <c r="E20" s="20"/>
      <c r="F20" s="20"/>
      <c r="G20" s="22" t="s">
        <v>67</v>
      </c>
      <c r="H20" s="21"/>
      <c r="I20" s="21"/>
      <c r="J20" s="23"/>
      <c r="K20" s="21"/>
      <c r="L20" s="21"/>
    </row>
    <row r="21" spans="1:12" s="7" customFormat="1" ht="15.75">
      <c r="B21" s="6"/>
    </row>
    <row r="22" spans="1:12" s="8" customFormat="1" ht="15.75">
      <c r="A22" s="75" t="s">
        <v>1</v>
      </c>
      <c r="B22" s="75" t="s">
        <v>16</v>
      </c>
      <c r="C22" s="75"/>
      <c r="D22" s="100" t="s">
        <v>10</v>
      </c>
      <c r="E22" s="101"/>
      <c r="F22" s="101"/>
      <c r="G22" s="101"/>
      <c r="H22" s="102"/>
      <c r="I22" s="102"/>
      <c r="J22" s="102"/>
      <c r="K22" s="102"/>
      <c r="L22" s="103"/>
    </row>
    <row r="23" spans="1:12" s="8" customFormat="1" ht="33" customHeight="1">
      <c r="A23" s="75"/>
      <c r="B23" s="75"/>
      <c r="C23" s="75"/>
      <c r="D23" s="75" t="s">
        <v>17</v>
      </c>
      <c r="E23" s="75"/>
      <c r="F23" s="92" t="s">
        <v>23</v>
      </c>
      <c r="G23" s="94"/>
      <c r="H23" s="75" t="s">
        <v>20</v>
      </c>
      <c r="I23" s="75"/>
      <c r="J23" s="75"/>
      <c r="K23" s="75"/>
      <c r="L23" s="75"/>
    </row>
    <row r="24" spans="1:12" s="8" customFormat="1" ht="33" customHeight="1">
      <c r="A24" s="75"/>
      <c r="B24" s="75"/>
      <c r="C24" s="75"/>
      <c r="D24" s="9" t="s">
        <v>18</v>
      </c>
      <c r="E24" s="9" t="s">
        <v>19</v>
      </c>
      <c r="F24" s="9" t="s">
        <v>18</v>
      </c>
      <c r="G24" s="9" t="s">
        <v>7</v>
      </c>
      <c r="H24" s="9" t="s">
        <v>22</v>
      </c>
      <c r="I24" s="9" t="s">
        <v>21</v>
      </c>
      <c r="J24" s="9" t="s">
        <v>24</v>
      </c>
      <c r="K24" s="92" t="s">
        <v>51</v>
      </c>
      <c r="L24" s="104"/>
    </row>
    <row r="25" spans="1:12" s="7" customFormat="1" ht="15.75">
      <c r="A25" s="95" t="str">
        <f>+Nodrosinajums!B7</f>
        <v>Īle</v>
      </c>
      <c r="B25" s="10">
        <v>2008</v>
      </c>
      <c r="C25" s="11"/>
      <c r="D25" s="11">
        <v>31604</v>
      </c>
      <c r="E25" s="13">
        <f>+D25/365</f>
        <v>86.586301369863008</v>
      </c>
      <c r="F25" s="38">
        <f>+D25-H25</f>
        <v>4741</v>
      </c>
      <c r="G25" s="46">
        <f>+F25/D25</f>
        <v>0.15001265662574359</v>
      </c>
      <c r="H25" s="38">
        <v>26863</v>
      </c>
      <c r="I25" s="38">
        <v>23863</v>
      </c>
      <c r="J25" s="13">
        <f>+I25/365/Nodrosinajums!F7*1000</f>
        <v>311.32420091324195</v>
      </c>
      <c r="K25" s="67">
        <f>+H25-I25</f>
        <v>3000</v>
      </c>
      <c r="L25" s="68"/>
    </row>
    <row r="26" spans="1:12" s="7" customFormat="1" ht="15.75">
      <c r="A26" s="96"/>
      <c r="B26" s="10">
        <v>2009</v>
      </c>
      <c r="C26" s="11"/>
      <c r="D26" s="11">
        <v>17295</v>
      </c>
      <c r="E26" s="13">
        <f t="shared" ref="E26:E27" si="7">+D26/365</f>
        <v>47.38356164383562</v>
      </c>
      <c r="F26" s="38">
        <f t="shared" ref="F26:F27" si="8">+D26-H26</f>
        <v>865</v>
      </c>
      <c r="G26" s="46">
        <f t="shared" ref="G26:G27" si="9">+F26/D26</f>
        <v>5.0014455044810641E-2</v>
      </c>
      <c r="H26" s="38">
        <v>16430</v>
      </c>
      <c r="I26" s="38">
        <v>14430</v>
      </c>
      <c r="J26" s="13">
        <f>+I26/365/Nodrosinajums!F7*1000</f>
        <v>188.25831702544031</v>
      </c>
      <c r="K26" s="67">
        <f t="shared" ref="K26:K27" si="10">+H26-I26</f>
        <v>2000</v>
      </c>
      <c r="L26" s="68"/>
    </row>
    <row r="27" spans="1:12" s="7" customFormat="1" ht="15.75">
      <c r="A27" s="97"/>
      <c r="B27" s="10">
        <v>2010</v>
      </c>
      <c r="C27" s="11"/>
      <c r="D27" s="14">
        <v>15049</v>
      </c>
      <c r="E27" s="13">
        <f t="shared" si="7"/>
        <v>41.230136986301368</v>
      </c>
      <c r="F27" s="38">
        <f t="shared" si="8"/>
        <v>752</v>
      </c>
      <c r="G27" s="46">
        <f t="shared" si="9"/>
        <v>4.9970097680909029E-2</v>
      </c>
      <c r="H27" s="38">
        <v>14297</v>
      </c>
      <c r="I27" s="38">
        <v>13297</v>
      </c>
      <c r="J27" s="13">
        <f>+I27/365/Nodrosinajums!F7*1000</f>
        <v>173.47684279191128</v>
      </c>
      <c r="K27" s="67">
        <f t="shared" si="10"/>
        <v>1000</v>
      </c>
      <c r="L27" s="69"/>
    </row>
    <row r="28" spans="1:12" s="7" customFormat="1" ht="15.75">
      <c r="A28" s="39"/>
      <c r="B28" s="45" t="s">
        <v>52</v>
      </c>
      <c r="C28" s="41"/>
      <c r="D28" s="42"/>
      <c r="E28" s="43"/>
      <c r="F28" s="44"/>
      <c r="G28" s="48"/>
      <c r="H28" s="44"/>
      <c r="I28" s="44"/>
      <c r="J28" s="43"/>
      <c r="K28" s="44"/>
      <c r="L28" s="70"/>
    </row>
    <row r="29" spans="1:12" s="18" customFormat="1" ht="15.75">
      <c r="A29" s="15"/>
      <c r="B29" s="16"/>
      <c r="C29" s="17"/>
      <c r="D29" s="17" t="s">
        <v>44</v>
      </c>
      <c r="E29" s="16"/>
      <c r="F29" s="16"/>
      <c r="G29" s="1" t="s">
        <v>69</v>
      </c>
      <c r="H29" s="17"/>
      <c r="I29" s="17"/>
      <c r="J29" s="1"/>
      <c r="K29" s="17"/>
      <c r="L29" s="17"/>
    </row>
    <row r="30" spans="1:12" s="7" customFormat="1" ht="5.25" customHeight="1">
      <c r="B30" s="6"/>
    </row>
    <row r="31" spans="1:12" s="8" customFormat="1" ht="15.75">
      <c r="A31" s="75" t="s">
        <v>1</v>
      </c>
      <c r="B31" s="75" t="s">
        <v>16</v>
      </c>
      <c r="C31" s="75"/>
      <c r="D31" s="100" t="s">
        <v>11</v>
      </c>
      <c r="E31" s="101"/>
      <c r="F31" s="101"/>
      <c r="G31" s="101"/>
      <c r="H31" s="102"/>
      <c r="I31" s="102"/>
      <c r="J31" s="102"/>
      <c r="K31" s="102"/>
      <c r="L31" s="103"/>
    </row>
    <row r="32" spans="1:12" s="8" customFormat="1" ht="33" customHeight="1">
      <c r="A32" s="75"/>
      <c r="B32" s="75"/>
      <c r="C32" s="75"/>
      <c r="D32" s="75" t="s">
        <v>26</v>
      </c>
      <c r="E32" s="75"/>
      <c r="F32" s="92" t="s">
        <v>25</v>
      </c>
      <c r="G32" s="94"/>
      <c r="H32" s="75" t="s">
        <v>27</v>
      </c>
      <c r="I32" s="75"/>
      <c r="J32" s="75"/>
      <c r="K32" s="75"/>
      <c r="L32" s="75"/>
    </row>
    <row r="33" spans="1:13" s="8" customFormat="1" ht="33" customHeight="1">
      <c r="A33" s="75"/>
      <c r="B33" s="75"/>
      <c r="C33" s="75"/>
      <c r="D33" s="9" t="s">
        <v>18</v>
      </c>
      <c r="E33" s="9" t="s">
        <v>19</v>
      </c>
      <c r="F33" s="9" t="s">
        <v>18</v>
      </c>
      <c r="G33" s="9" t="s">
        <v>7</v>
      </c>
      <c r="H33" s="9" t="s">
        <v>22</v>
      </c>
      <c r="I33" s="9" t="s">
        <v>28</v>
      </c>
      <c r="J33" s="9" t="s">
        <v>24</v>
      </c>
      <c r="K33" s="92" t="s">
        <v>50</v>
      </c>
      <c r="L33" s="94"/>
    </row>
    <row r="34" spans="1:13" s="7" customFormat="1" ht="15.75">
      <c r="A34" s="95" t="str">
        <f>+A25</f>
        <v>Īle</v>
      </c>
      <c r="B34" s="10">
        <v>2008</v>
      </c>
      <c r="C34" s="11"/>
      <c r="D34" s="11">
        <v>19073</v>
      </c>
      <c r="E34" s="13">
        <f>+D34/365</f>
        <v>52.254794520547946</v>
      </c>
      <c r="F34" s="73">
        <f>+D34-H34</f>
        <v>0</v>
      </c>
      <c r="G34" s="74">
        <f>+F34/D34</f>
        <v>0</v>
      </c>
      <c r="H34" s="38">
        <v>19073</v>
      </c>
      <c r="I34" s="38">
        <v>16943</v>
      </c>
      <c r="J34" s="72">
        <f>+I34/365/Nodrosinajums!J7*1000</f>
        <v>386.82648401826481</v>
      </c>
      <c r="K34" s="67">
        <f>+H34-I34</f>
        <v>2130</v>
      </c>
      <c r="L34" s="68"/>
      <c r="M34" s="47">
        <f>+H34+F34-D34</f>
        <v>0</v>
      </c>
    </row>
    <row r="35" spans="1:13" s="7" customFormat="1" ht="15.75">
      <c r="A35" s="96"/>
      <c r="B35" s="10">
        <v>2009</v>
      </c>
      <c r="C35" s="11"/>
      <c r="D35" s="11">
        <v>11665</v>
      </c>
      <c r="E35" s="13">
        <f t="shared" ref="E35:E36" si="11">+D35/365</f>
        <v>31.958904109589042</v>
      </c>
      <c r="F35" s="73">
        <f t="shared" ref="F35:F36" si="12">+D35-H35</f>
        <v>0</v>
      </c>
      <c r="G35" s="74">
        <f t="shared" ref="G35:G36" si="13">+F35/D35</f>
        <v>0</v>
      </c>
      <c r="H35" s="38">
        <v>11665</v>
      </c>
      <c r="I35" s="38">
        <v>10245</v>
      </c>
      <c r="J35" s="72">
        <f>+I35/365/Nodrosinajums!J7*1000</f>
        <v>233.90410958904113</v>
      </c>
      <c r="K35" s="67">
        <f t="shared" ref="K35:K36" si="14">+H35-I35</f>
        <v>1420</v>
      </c>
      <c r="L35" s="68"/>
      <c r="M35" s="47">
        <f t="shared" ref="M35:M36" si="15">+H35+F35-D35</f>
        <v>0</v>
      </c>
    </row>
    <row r="36" spans="1:13" s="7" customFormat="1" ht="15.75">
      <c r="A36" s="97"/>
      <c r="B36" s="10">
        <v>2010</v>
      </c>
      <c r="C36" s="11"/>
      <c r="D36" s="11">
        <v>10151</v>
      </c>
      <c r="E36" s="13">
        <f t="shared" si="11"/>
        <v>27.81095890410959</v>
      </c>
      <c r="F36" s="73">
        <f t="shared" si="12"/>
        <v>0</v>
      </c>
      <c r="G36" s="74">
        <f t="shared" si="13"/>
        <v>0</v>
      </c>
      <c r="H36" s="38">
        <v>10151</v>
      </c>
      <c r="I36" s="38">
        <v>9441</v>
      </c>
      <c r="J36" s="72">
        <f>+I36/365/Nodrosinajums!J7*1000</f>
        <v>215.54794520547946</v>
      </c>
      <c r="K36" s="67">
        <f t="shared" si="14"/>
        <v>710</v>
      </c>
      <c r="L36" s="68"/>
      <c r="M36" s="47">
        <f t="shared" si="15"/>
        <v>0</v>
      </c>
    </row>
    <row r="37" spans="1:13" s="53" customFormat="1" ht="18" customHeight="1">
      <c r="A37" s="49"/>
      <c r="B37" s="50"/>
      <c r="C37" s="51"/>
      <c r="D37" s="98" t="s">
        <v>70</v>
      </c>
      <c r="E37" s="99"/>
      <c r="F37" s="99"/>
      <c r="G37" s="99"/>
      <c r="H37" s="99"/>
      <c r="I37" s="99"/>
      <c r="J37" s="99"/>
      <c r="K37" s="99"/>
      <c r="L37" s="99"/>
      <c r="M37" s="52"/>
    </row>
    <row r="38" spans="1:13" s="24" customFormat="1" ht="15.75">
      <c r="A38" s="19"/>
      <c r="B38" s="22" t="s">
        <v>45</v>
      </c>
      <c r="C38" s="21"/>
      <c r="D38" s="22"/>
      <c r="E38" s="20"/>
      <c r="F38" s="20"/>
      <c r="G38" s="22" t="s">
        <v>53</v>
      </c>
      <c r="H38" s="21"/>
      <c r="I38" s="21"/>
      <c r="J38" s="23"/>
      <c r="K38" s="21"/>
      <c r="L38" s="21"/>
    </row>
    <row r="40" spans="1:13" s="8" customFormat="1" ht="15.75">
      <c r="A40" s="75" t="s">
        <v>1</v>
      </c>
      <c r="B40" s="75" t="s">
        <v>16</v>
      </c>
      <c r="C40" s="75"/>
      <c r="D40" s="100" t="s">
        <v>10</v>
      </c>
      <c r="E40" s="101"/>
      <c r="F40" s="101"/>
      <c r="G40" s="101"/>
      <c r="H40" s="102"/>
      <c r="I40" s="102"/>
      <c r="J40" s="102"/>
      <c r="K40" s="102"/>
      <c r="L40" s="103"/>
    </row>
    <row r="41" spans="1:13" s="8" customFormat="1" ht="33" customHeight="1">
      <c r="A41" s="75"/>
      <c r="B41" s="75"/>
      <c r="C41" s="75"/>
      <c r="D41" s="75" t="s">
        <v>17</v>
      </c>
      <c r="E41" s="75"/>
      <c r="F41" s="92" t="s">
        <v>23</v>
      </c>
      <c r="G41" s="94"/>
      <c r="H41" s="75" t="s">
        <v>20</v>
      </c>
      <c r="I41" s="75"/>
      <c r="J41" s="75"/>
      <c r="K41" s="75"/>
      <c r="L41" s="75"/>
    </row>
    <row r="42" spans="1:13" s="8" customFormat="1" ht="33" customHeight="1">
      <c r="A42" s="75"/>
      <c r="B42" s="75"/>
      <c r="C42" s="75"/>
      <c r="D42" s="54" t="s">
        <v>18</v>
      </c>
      <c r="E42" s="54" t="s">
        <v>19</v>
      </c>
      <c r="F42" s="54" t="s">
        <v>18</v>
      </c>
      <c r="G42" s="54" t="s">
        <v>7</v>
      </c>
      <c r="H42" s="54" t="s">
        <v>22</v>
      </c>
      <c r="I42" s="54" t="s">
        <v>21</v>
      </c>
      <c r="J42" s="54" t="s">
        <v>24</v>
      </c>
      <c r="K42" s="92" t="s">
        <v>51</v>
      </c>
      <c r="L42" s="104"/>
    </row>
    <row r="43" spans="1:13" s="7" customFormat="1" ht="15.75">
      <c r="A43" s="95" t="str">
        <f>+Nodrosinajums!B8</f>
        <v>Ukri</v>
      </c>
      <c r="B43" s="10">
        <v>2008</v>
      </c>
      <c r="C43" s="11"/>
      <c r="D43" s="11">
        <v>29622</v>
      </c>
      <c r="E43" s="13">
        <f>+D43/365</f>
        <v>81.156164383561645</v>
      </c>
      <c r="F43" s="38">
        <f>+D43-H43</f>
        <v>9480</v>
      </c>
      <c r="G43" s="46">
        <f>+F43/D43</f>
        <v>0.3200324083451489</v>
      </c>
      <c r="H43" s="38">
        <v>20142</v>
      </c>
      <c r="I43" s="38">
        <v>20022</v>
      </c>
      <c r="J43" s="13">
        <f>+I43/365/Nodrosinajums!F8*1000</f>
        <v>347.18224380093636</v>
      </c>
      <c r="K43" s="67">
        <f>+H43-I43</f>
        <v>120</v>
      </c>
      <c r="L43" s="68"/>
    </row>
    <row r="44" spans="1:13" s="7" customFormat="1" ht="15.75">
      <c r="A44" s="96"/>
      <c r="B44" s="10">
        <v>2009</v>
      </c>
      <c r="C44" s="11"/>
      <c r="D44" s="11">
        <v>7065</v>
      </c>
      <c r="E44" s="13">
        <f t="shared" ref="E44:E45" si="16">+D44/365</f>
        <v>19.356164383561644</v>
      </c>
      <c r="F44" s="38">
        <f t="shared" ref="F44:F45" si="17">+D44-H44</f>
        <v>192</v>
      </c>
      <c r="G44" s="46">
        <f t="shared" ref="G44:G45" si="18">+F44/D44</f>
        <v>2.7176220806794056E-2</v>
      </c>
      <c r="H44" s="38">
        <v>6873</v>
      </c>
      <c r="I44" s="38">
        <v>6753</v>
      </c>
      <c r="J44" s="13">
        <f>+I44/365/Nodrosinajums!F8*1000</f>
        <v>117.09727761401076</v>
      </c>
      <c r="K44" s="67">
        <f t="shared" ref="K44:K45" si="19">+H44-I44</f>
        <v>120</v>
      </c>
      <c r="L44" s="68"/>
    </row>
    <row r="45" spans="1:13" s="7" customFormat="1" ht="15.75">
      <c r="A45" s="97"/>
      <c r="B45" s="10">
        <v>2010</v>
      </c>
      <c r="C45" s="11"/>
      <c r="D45" s="14">
        <v>6620</v>
      </c>
      <c r="E45" s="13">
        <f t="shared" si="16"/>
        <v>18.136986301369863</v>
      </c>
      <c r="F45" s="38">
        <f t="shared" si="17"/>
        <v>192</v>
      </c>
      <c r="G45" s="46">
        <f t="shared" si="18"/>
        <v>2.9003021148036254E-2</v>
      </c>
      <c r="H45" s="38">
        <v>6428</v>
      </c>
      <c r="I45" s="38">
        <v>6308</v>
      </c>
      <c r="J45" s="13">
        <f>+I45/365/Nodrosinajums!F8*1000</f>
        <v>109.38096063811341</v>
      </c>
      <c r="K45" s="67">
        <f t="shared" si="19"/>
        <v>120</v>
      </c>
      <c r="L45" s="69"/>
    </row>
    <row r="46" spans="1:13" s="7" customFormat="1" ht="15.75">
      <c r="A46" s="39"/>
      <c r="B46" s="45" t="s">
        <v>52</v>
      </c>
      <c r="C46" s="41"/>
      <c r="D46" s="42"/>
      <c r="E46" s="43"/>
      <c r="F46" s="44"/>
      <c r="G46" s="48"/>
      <c r="H46" s="44"/>
      <c r="I46" s="44"/>
      <c r="J46" s="43"/>
      <c r="K46" s="44"/>
      <c r="L46" s="70"/>
    </row>
    <row r="47" spans="1:13" s="18" customFormat="1" ht="15.75">
      <c r="A47" s="15"/>
      <c r="B47" s="16"/>
      <c r="C47" s="17"/>
      <c r="D47" s="17" t="s">
        <v>44</v>
      </c>
      <c r="E47" s="16"/>
      <c r="F47" s="16"/>
      <c r="G47" s="1" t="s">
        <v>71</v>
      </c>
      <c r="H47" s="17"/>
      <c r="I47" s="17"/>
      <c r="J47" s="1"/>
      <c r="K47" s="17"/>
      <c r="L47" s="17"/>
    </row>
    <row r="48" spans="1:13" s="7" customFormat="1" ht="5.25" customHeight="1">
      <c r="B48" s="6"/>
    </row>
    <row r="49" spans="1:13" s="8" customFormat="1" ht="15.75">
      <c r="A49" s="75" t="s">
        <v>1</v>
      </c>
      <c r="B49" s="75" t="s">
        <v>16</v>
      </c>
      <c r="C49" s="75"/>
      <c r="D49" s="100" t="s">
        <v>11</v>
      </c>
      <c r="E49" s="101"/>
      <c r="F49" s="101"/>
      <c r="G49" s="101"/>
      <c r="H49" s="102"/>
      <c r="I49" s="102"/>
      <c r="J49" s="102"/>
      <c r="K49" s="102"/>
      <c r="L49" s="103"/>
    </row>
    <row r="50" spans="1:13" s="8" customFormat="1" ht="33" customHeight="1">
      <c r="A50" s="75"/>
      <c r="B50" s="75"/>
      <c r="C50" s="75"/>
      <c r="D50" s="75" t="s">
        <v>26</v>
      </c>
      <c r="E50" s="75"/>
      <c r="F50" s="92" t="s">
        <v>25</v>
      </c>
      <c r="G50" s="94"/>
      <c r="H50" s="75" t="s">
        <v>27</v>
      </c>
      <c r="I50" s="75"/>
      <c r="J50" s="75"/>
      <c r="K50" s="75"/>
      <c r="L50" s="75"/>
    </row>
    <row r="51" spans="1:13" s="8" customFormat="1" ht="33" customHeight="1">
      <c r="A51" s="75"/>
      <c r="B51" s="75"/>
      <c r="C51" s="75"/>
      <c r="D51" s="54" t="s">
        <v>18</v>
      </c>
      <c r="E51" s="54" t="s">
        <v>19</v>
      </c>
      <c r="F51" s="54" t="s">
        <v>18</v>
      </c>
      <c r="G51" s="54" t="s">
        <v>7</v>
      </c>
      <c r="H51" s="54" t="s">
        <v>22</v>
      </c>
      <c r="I51" s="54" t="s">
        <v>28</v>
      </c>
      <c r="J51" s="54" t="s">
        <v>24</v>
      </c>
      <c r="K51" s="92" t="s">
        <v>50</v>
      </c>
      <c r="L51" s="94"/>
    </row>
    <row r="52" spans="1:13" s="7" customFormat="1" ht="15.75">
      <c r="A52" s="95" t="str">
        <f>+A43</f>
        <v>Ukri</v>
      </c>
      <c r="B52" s="10">
        <v>2008</v>
      </c>
      <c r="C52" s="11"/>
      <c r="D52" s="11">
        <v>16113</v>
      </c>
      <c r="E52" s="13">
        <f>+D52/365</f>
        <v>44.145205479452052</v>
      </c>
      <c r="F52" s="73">
        <f>+D52-H52</f>
        <v>0</v>
      </c>
      <c r="G52" s="74">
        <f>+F52/D52</f>
        <v>0</v>
      </c>
      <c r="H52" s="38">
        <v>16113</v>
      </c>
      <c r="I52" s="38">
        <v>16017</v>
      </c>
      <c r="J52" s="13">
        <f>+I52/365/Nodrosinajums!J8*1000</f>
        <v>283.11091471498014</v>
      </c>
      <c r="K52" s="67">
        <f>+H52-I52</f>
        <v>96</v>
      </c>
      <c r="L52" s="68"/>
      <c r="M52" s="47">
        <f>+H52+F52-D52</f>
        <v>0</v>
      </c>
    </row>
    <row r="53" spans="1:13" s="7" customFormat="1" ht="15.75">
      <c r="A53" s="96"/>
      <c r="B53" s="10">
        <v>2009</v>
      </c>
      <c r="C53" s="11"/>
      <c r="D53" s="11">
        <v>5498</v>
      </c>
      <c r="E53" s="13">
        <f t="shared" ref="E53:E54" si="20">+D53/365</f>
        <v>15.063013698630137</v>
      </c>
      <c r="F53" s="73">
        <f t="shared" ref="F53:F54" si="21">+D53-H53</f>
        <v>0</v>
      </c>
      <c r="G53" s="74">
        <f t="shared" ref="G53:G54" si="22">+F53/D53</f>
        <v>0</v>
      </c>
      <c r="H53" s="11">
        <v>5498</v>
      </c>
      <c r="I53" s="38">
        <v>5402</v>
      </c>
      <c r="J53" s="13">
        <f>+I53/365/Nodrosinajums!J8*1000</f>
        <v>95.483870967741936</v>
      </c>
      <c r="K53" s="67">
        <f t="shared" ref="K53:K54" si="23">+H53-I53</f>
        <v>96</v>
      </c>
      <c r="L53" s="68"/>
      <c r="M53" s="47">
        <f t="shared" ref="M53:M54" si="24">+H53+F53-D53</f>
        <v>0</v>
      </c>
    </row>
    <row r="54" spans="1:13" s="7" customFormat="1" ht="15.75">
      <c r="A54" s="97"/>
      <c r="B54" s="10">
        <v>2010</v>
      </c>
      <c r="C54" s="11"/>
      <c r="D54" s="11">
        <v>5560</v>
      </c>
      <c r="E54" s="13">
        <f t="shared" si="20"/>
        <v>15.232876712328768</v>
      </c>
      <c r="F54" s="73">
        <f t="shared" si="21"/>
        <v>0</v>
      </c>
      <c r="G54" s="74">
        <f t="shared" si="22"/>
        <v>0</v>
      </c>
      <c r="H54" s="11">
        <v>5560</v>
      </c>
      <c r="I54" s="38">
        <v>5464</v>
      </c>
      <c r="J54" s="13">
        <f>+I54/365/Nodrosinajums!J8*1000</f>
        <v>96.579761378700837</v>
      </c>
      <c r="K54" s="67">
        <f t="shared" si="23"/>
        <v>96</v>
      </c>
      <c r="L54" s="68"/>
      <c r="M54" s="47">
        <f t="shared" si="24"/>
        <v>0</v>
      </c>
    </row>
    <row r="55" spans="1:13" s="53" customFormat="1" ht="18" customHeight="1">
      <c r="A55" s="49"/>
      <c r="B55" s="50"/>
      <c r="C55" s="51"/>
      <c r="D55" s="98" t="s">
        <v>72</v>
      </c>
      <c r="E55" s="99"/>
      <c r="F55" s="99"/>
      <c r="G55" s="99"/>
      <c r="H55" s="99"/>
      <c r="I55" s="99"/>
      <c r="J55" s="99"/>
      <c r="K55" s="99"/>
      <c r="L55" s="99"/>
      <c r="M55" s="52"/>
    </row>
    <row r="56" spans="1:13" s="24" customFormat="1" ht="15.75">
      <c r="A56" s="19"/>
      <c r="B56" s="22" t="s">
        <v>45</v>
      </c>
      <c r="C56" s="21"/>
      <c r="D56" s="22"/>
      <c r="E56" s="20"/>
      <c r="F56" s="20"/>
      <c r="G56" s="22" t="s">
        <v>53</v>
      </c>
      <c r="H56" s="21"/>
      <c r="I56" s="21"/>
      <c r="J56" s="23"/>
      <c r="K56" s="21"/>
      <c r="L56" s="21"/>
    </row>
    <row r="58" spans="1:13" s="8" customFormat="1" ht="15.75">
      <c r="A58" s="75" t="s">
        <v>1</v>
      </c>
      <c r="B58" s="75" t="s">
        <v>16</v>
      </c>
      <c r="C58" s="75"/>
      <c r="D58" s="100" t="s">
        <v>10</v>
      </c>
      <c r="E58" s="101"/>
      <c r="F58" s="101"/>
      <c r="G58" s="101"/>
      <c r="H58" s="102"/>
      <c r="I58" s="102"/>
      <c r="J58" s="102"/>
      <c r="K58" s="102"/>
      <c r="L58" s="103"/>
    </row>
    <row r="59" spans="1:13" s="8" customFormat="1" ht="33" customHeight="1">
      <c r="A59" s="75"/>
      <c r="B59" s="75"/>
      <c r="C59" s="75"/>
      <c r="D59" s="75" t="s">
        <v>17</v>
      </c>
      <c r="E59" s="75"/>
      <c r="F59" s="92" t="s">
        <v>23</v>
      </c>
      <c r="G59" s="94"/>
      <c r="H59" s="75" t="s">
        <v>20</v>
      </c>
      <c r="I59" s="75"/>
      <c r="J59" s="75"/>
      <c r="K59" s="75"/>
      <c r="L59" s="75"/>
    </row>
    <row r="60" spans="1:13" s="8" customFormat="1" ht="33" customHeight="1">
      <c r="A60" s="75"/>
      <c r="B60" s="75"/>
      <c r="C60" s="75"/>
      <c r="D60" s="59" t="s">
        <v>18</v>
      </c>
      <c r="E60" s="59" t="s">
        <v>19</v>
      </c>
      <c r="F60" s="59" t="s">
        <v>18</v>
      </c>
      <c r="G60" s="59" t="s">
        <v>7</v>
      </c>
      <c r="H60" s="59" t="s">
        <v>22</v>
      </c>
      <c r="I60" s="59" t="s">
        <v>21</v>
      </c>
      <c r="J60" s="59" t="s">
        <v>24</v>
      </c>
      <c r="K60" s="92" t="s">
        <v>51</v>
      </c>
      <c r="L60" s="104"/>
    </row>
    <row r="61" spans="1:13" s="7" customFormat="1" ht="15.75">
      <c r="A61" s="95" t="str">
        <f>+Nodrosinajums!B18</f>
        <v>Vītiņi</v>
      </c>
      <c r="B61" s="10">
        <v>2008</v>
      </c>
      <c r="C61" s="11"/>
      <c r="D61" s="11">
        <v>12079</v>
      </c>
      <c r="E61" s="13">
        <f>+D61/365</f>
        <v>33.093150684931508</v>
      </c>
      <c r="F61" s="38">
        <f>+D61-H61</f>
        <v>1134</v>
      </c>
      <c r="G61" s="46">
        <f>+F61/D61</f>
        <v>9.3881943869525628E-2</v>
      </c>
      <c r="H61" s="38">
        <v>10945</v>
      </c>
      <c r="I61" s="38">
        <v>9065</v>
      </c>
      <c r="J61" s="13">
        <f>+I61/365/Nodrosinajums!F9*1000</f>
        <v>121.74321783507924</v>
      </c>
      <c r="K61" s="67">
        <f>+H61-I61</f>
        <v>1880</v>
      </c>
      <c r="L61" s="68"/>
    </row>
    <row r="62" spans="1:13" s="7" customFormat="1" ht="15.75">
      <c r="A62" s="96"/>
      <c r="B62" s="10">
        <v>2009</v>
      </c>
      <c r="C62" s="11"/>
      <c r="D62" s="11">
        <v>14494</v>
      </c>
      <c r="E62" s="13">
        <f t="shared" ref="E62:E63" si="25">+D62/365</f>
        <v>39.709589041095889</v>
      </c>
      <c r="F62" s="38">
        <f t="shared" ref="F62:F63" si="26">+D62-H62</f>
        <v>1149</v>
      </c>
      <c r="G62" s="46">
        <f t="shared" ref="G62:G63" si="27">+F62/D62</f>
        <v>7.9274182420311853E-2</v>
      </c>
      <c r="H62" s="38">
        <v>13345</v>
      </c>
      <c r="I62" s="38">
        <v>11144</v>
      </c>
      <c r="J62" s="13">
        <f>+I62/365/Nodrosinajums!F9*1000</f>
        <v>149.66424926134837</v>
      </c>
      <c r="K62" s="67">
        <f t="shared" ref="K62:K63" si="28">+H62-I62</f>
        <v>2201</v>
      </c>
      <c r="L62" s="68"/>
    </row>
    <row r="63" spans="1:13" s="7" customFormat="1" ht="15.75">
      <c r="A63" s="97"/>
      <c r="B63" s="10">
        <v>2010</v>
      </c>
      <c r="C63" s="11"/>
      <c r="D63" s="14">
        <v>17434</v>
      </c>
      <c r="E63" s="13">
        <f t="shared" si="25"/>
        <v>47.764383561643832</v>
      </c>
      <c r="F63" s="38">
        <f t="shared" si="26"/>
        <v>2136</v>
      </c>
      <c r="G63" s="46">
        <f t="shared" si="27"/>
        <v>0.12251921532637375</v>
      </c>
      <c r="H63" s="38">
        <v>15298</v>
      </c>
      <c r="I63" s="38">
        <v>12893</v>
      </c>
      <c r="J63" s="13">
        <f>+I63/365/Nodrosinajums!F9*1000</f>
        <v>173.15337093741607</v>
      </c>
      <c r="K63" s="67">
        <f t="shared" si="28"/>
        <v>2405</v>
      </c>
      <c r="L63" s="69"/>
    </row>
    <row r="64" spans="1:13" s="7" customFormat="1" ht="15.75">
      <c r="A64" s="39"/>
      <c r="B64" s="45" t="s">
        <v>52</v>
      </c>
      <c r="C64" s="41"/>
      <c r="D64" s="42"/>
      <c r="E64" s="43"/>
      <c r="F64" s="44"/>
      <c r="G64" s="48"/>
      <c r="H64" s="44"/>
      <c r="I64" s="44"/>
      <c r="J64" s="43"/>
      <c r="K64" s="44"/>
      <c r="L64" s="70"/>
    </row>
    <row r="65" spans="1:13" s="18" customFormat="1" ht="15.75">
      <c r="A65" s="15"/>
      <c r="B65" s="16"/>
      <c r="C65" s="17"/>
      <c r="D65" s="17" t="s">
        <v>44</v>
      </c>
      <c r="E65" s="16"/>
      <c r="F65" s="16"/>
      <c r="G65" s="1" t="s">
        <v>74</v>
      </c>
      <c r="H65" s="17"/>
      <c r="I65" s="17"/>
      <c r="J65" s="1"/>
      <c r="K65" s="17"/>
      <c r="L65" s="17"/>
    </row>
    <row r="66" spans="1:13" s="7" customFormat="1" ht="5.25" customHeight="1">
      <c r="B66" s="6"/>
    </row>
    <row r="67" spans="1:13" s="8" customFormat="1" ht="15.75">
      <c r="A67" s="75" t="s">
        <v>1</v>
      </c>
      <c r="B67" s="75" t="s">
        <v>16</v>
      </c>
      <c r="C67" s="75"/>
      <c r="D67" s="100" t="s">
        <v>11</v>
      </c>
      <c r="E67" s="101"/>
      <c r="F67" s="101"/>
      <c r="G67" s="101"/>
      <c r="H67" s="102"/>
      <c r="I67" s="102"/>
      <c r="J67" s="102"/>
      <c r="K67" s="102"/>
      <c r="L67" s="103"/>
    </row>
    <row r="68" spans="1:13" s="8" customFormat="1" ht="33" customHeight="1">
      <c r="A68" s="75"/>
      <c r="B68" s="75"/>
      <c r="C68" s="75"/>
      <c r="D68" s="75" t="s">
        <v>26</v>
      </c>
      <c r="E68" s="75"/>
      <c r="F68" s="92" t="s">
        <v>25</v>
      </c>
      <c r="G68" s="94"/>
      <c r="H68" s="75" t="s">
        <v>27</v>
      </c>
      <c r="I68" s="75"/>
      <c r="J68" s="75"/>
      <c r="K68" s="75"/>
      <c r="L68" s="75"/>
    </row>
    <row r="69" spans="1:13" s="8" customFormat="1" ht="33" customHeight="1">
      <c r="A69" s="75"/>
      <c r="B69" s="75"/>
      <c r="C69" s="75"/>
      <c r="D69" s="59" t="s">
        <v>18</v>
      </c>
      <c r="E69" s="59" t="s">
        <v>19</v>
      </c>
      <c r="F69" s="59" t="s">
        <v>18</v>
      </c>
      <c r="G69" s="59" t="s">
        <v>7</v>
      </c>
      <c r="H69" s="59" t="s">
        <v>22</v>
      </c>
      <c r="I69" s="59" t="s">
        <v>28</v>
      </c>
      <c r="J69" s="59" t="s">
        <v>24</v>
      </c>
      <c r="K69" s="92" t="s">
        <v>50</v>
      </c>
      <c r="L69" s="94"/>
    </row>
    <row r="70" spans="1:13" s="7" customFormat="1" ht="15.75">
      <c r="A70" s="95" t="str">
        <f>+A61</f>
        <v>Vītiņi</v>
      </c>
      <c r="B70" s="10">
        <v>2008</v>
      </c>
      <c r="C70" s="11"/>
      <c r="D70" s="11">
        <v>9631</v>
      </c>
      <c r="E70" s="13">
        <f>+D70/365</f>
        <v>26.386301369863013</v>
      </c>
      <c r="F70" s="38">
        <v>875</v>
      </c>
      <c r="G70" s="46">
        <f>+F70/D70</f>
        <v>9.0852455612085978E-2</v>
      </c>
      <c r="H70" s="38">
        <f>+D70-F70</f>
        <v>8756</v>
      </c>
      <c r="I70" s="38">
        <v>7252</v>
      </c>
      <c r="J70" s="13">
        <f>+I70/365/Nodrosinajums!J9*1000</f>
        <v>109.16754478398313</v>
      </c>
      <c r="K70" s="67">
        <f>+H70-I70</f>
        <v>1504</v>
      </c>
      <c r="L70" s="68"/>
      <c r="M70" s="47">
        <f>+H70+F70-D70</f>
        <v>0</v>
      </c>
    </row>
    <row r="71" spans="1:13" s="7" customFormat="1" ht="15.75">
      <c r="A71" s="96"/>
      <c r="B71" s="10">
        <v>2009</v>
      </c>
      <c r="C71" s="11"/>
      <c r="D71" s="11">
        <v>11744</v>
      </c>
      <c r="E71" s="13">
        <f t="shared" ref="E71:E72" si="29">+D71/365</f>
        <v>32.175342465753424</v>
      </c>
      <c r="F71" s="38">
        <v>1068</v>
      </c>
      <c r="G71" s="46">
        <f t="shared" ref="G71:G72" si="30">+F71/D71</f>
        <v>9.0940054495912803E-2</v>
      </c>
      <c r="H71" s="38">
        <f t="shared" ref="H71:H72" si="31">+D71-F71</f>
        <v>10676</v>
      </c>
      <c r="I71" s="38">
        <v>8915</v>
      </c>
      <c r="J71" s="13">
        <f>+I71/365/Nodrosinajums!J9*1000</f>
        <v>134.20141502333283</v>
      </c>
      <c r="K71" s="67">
        <f t="shared" ref="K71:K72" si="32">+H71-I71</f>
        <v>1761</v>
      </c>
      <c r="L71" s="68"/>
      <c r="M71" s="47">
        <f t="shared" ref="M71:M72" si="33">+H71+F71-D71</f>
        <v>0</v>
      </c>
    </row>
    <row r="72" spans="1:13" s="7" customFormat="1" ht="15.75">
      <c r="A72" s="97"/>
      <c r="B72" s="10">
        <v>2010</v>
      </c>
      <c r="C72" s="11"/>
      <c r="D72" s="11">
        <v>13462</v>
      </c>
      <c r="E72" s="13">
        <f t="shared" si="29"/>
        <v>36.88219178082192</v>
      </c>
      <c r="F72" s="38">
        <v>1224</v>
      </c>
      <c r="G72" s="46">
        <f t="shared" si="30"/>
        <v>9.0922596939533501E-2</v>
      </c>
      <c r="H72" s="38">
        <f t="shared" si="31"/>
        <v>12238</v>
      </c>
      <c r="I72" s="38">
        <v>10314</v>
      </c>
      <c r="J72" s="13">
        <f>+I72/365/Nodrosinajums!J9*1000</f>
        <v>155.26117717898541</v>
      </c>
      <c r="K72" s="67">
        <f t="shared" si="32"/>
        <v>1924</v>
      </c>
      <c r="L72" s="68"/>
      <c r="M72" s="47">
        <f t="shared" si="33"/>
        <v>0</v>
      </c>
    </row>
    <row r="73" spans="1:13" s="53" customFormat="1" ht="6.75" customHeight="1">
      <c r="A73" s="49"/>
      <c r="B73" s="50"/>
      <c r="C73" s="51"/>
      <c r="D73" s="98"/>
      <c r="E73" s="99"/>
      <c r="F73" s="99"/>
      <c r="G73" s="99"/>
      <c r="H73" s="99"/>
      <c r="I73" s="99"/>
      <c r="J73" s="99"/>
      <c r="K73" s="99"/>
      <c r="L73" s="99"/>
      <c r="M73" s="52"/>
    </row>
    <row r="74" spans="1:13" s="24" customFormat="1" ht="15.75">
      <c r="A74" s="19"/>
      <c r="B74" s="22" t="s">
        <v>45</v>
      </c>
      <c r="C74" s="21"/>
      <c r="D74" s="22"/>
      <c r="E74" s="20"/>
      <c r="F74" s="20"/>
      <c r="G74" s="22" t="s">
        <v>75</v>
      </c>
      <c r="H74" s="21"/>
      <c r="I74" s="21"/>
      <c r="J74" s="23"/>
      <c r="K74" s="21"/>
      <c r="L74" s="21"/>
    </row>
    <row r="76" spans="1:13" s="8" customFormat="1" ht="15.75">
      <c r="A76" s="75" t="s">
        <v>1</v>
      </c>
      <c r="B76" s="75" t="s">
        <v>16</v>
      </c>
      <c r="C76" s="75"/>
      <c r="D76" s="100" t="s">
        <v>10</v>
      </c>
      <c r="E76" s="101"/>
      <c r="F76" s="101"/>
      <c r="G76" s="101"/>
      <c r="H76" s="102"/>
      <c r="I76" s="102"/>
      <c r="J76" s="102"/>
      <c r="K76" s="102"/>
      <c r="L76" s="103"/>
    </row>
    <row r="77" spans="1:13" s="8" customFormat="1" ht="33" customHeight="1">
      <c r="A77" s="75"/>
      <c r="B77" s="75"/>
      <c r="C77" s="75"/>
      <c r="D77" s="75" t="s">
        <v>17</v>
      </c>
      <c r="E77" s="75"/>
      <c r="F77" s="92" t="s">
        <v>23</v>
      </c>
      <c r="G77" s="94"/>
      <c r="H77" s="75" t="s">
        <v>20</v>
      </c>
      <c r="I77" s="75"/>
      <c r="J77" s="75"/>
      <c r="K77" s="75"/>
      <c r="L77" s="75"/>
    </row>
    <row r="78" spans="1:13" s="8" customFormat="1" ht="33" customHeight="1">
      <c r="A78" s="75"/>
      <c r="B78" s="75"/>
      <c r="C78" s="75"/>
      <c r="D78" s="59" t="s">
        <v>18</v>
      </c>
      <c r="E78" s="59" t="s">
        <v>19</v>
      </c>
      <c r="F78" s="59" t="s">
        <v>18</v>
      </c>
      <c r="G78" s="59" t="s">
        <v>7</v>
      </c>
      <c r="H78" s="59" t="s">
        <v>22</v>
      </c>
      <c r="I78" s="59" t="s">
        <v>21</v>
      </c>
      <c r="J78" s="59" t="s">
        <v>24</v>
      </c>
      <c r="K78" s="92" t="s">
        <v>51</v>
      </c>
      <c r="L78" s="104"/>
    </row>
    <row r="79" spans="1:13" s="7" customFormat="1" ht="15.75">
      <c r="A79" s="95" t="str">
        <f>+Nodrosinajums!B10</f>
        <v>Ķēvele</v>
      </c>
      <c r="B79" s="10">
        <v>2008</v>
      </c>
      <c r="C79" s="11"/>
      <c r="D79" s="11">
        <v>10350</v>
      </c>
      <c r="E79" s="13">
        <f>+D79/365</f>
        <v>28.356164383561644</v>
      </c>
      <c r="F79" s="38">
        <v>750</v>
      </c>
      <c r="G79" s="46">
        <f>+F79/D79</f>
        <v>7.2463768115942032E-2</v>
      </c>
      <c r="H79" s="38">
        <f>+D79-F79</f>
        <v>9600</v>
      </c>
      <c r="I79" s="38">
        <v>8100</v>
      </c>
      <c r="J79" s="13">
        <f>+I79/365/Nodrosinajums!F10*1000</f>
        <v>158.51272015655579</v>
      </c>
      <c r="K79" s="67">
        <f>+H79-I79</f>
        <v>1500</v>
      </c>
      <c r="L79" s="68"/>
    </row>
    <row r="80" spans="1:13" s="7" customFormat="1" ht="15.75">
      <c r="A80" s="96"/>
      <c r="B80" s="10">
        <v>2009</v>
      </c>
      <c r="C80" s="11"/>
      <c r="D80" s="11">
        <v>10401</v>
      </c>
      <c r="E80" s="13">
        <f t="shared" ref="E80:E81" si="34">+D80/365</f>
        <v>28.495890410958904</v>
      </c>
      <c r="F80" s="38">
        <v>820</v>
      </c>
      <c r="G80" s="46">
        <f t="shared" ref="G80:G81" si="35">+F80/D80</f>
        <v>7.8838573214114027E-2</v>
      </c>
      <c r="H80" s="38">
        <f t="shared" ref="H80:H81" si="36">+D80-F80</f>
        <v>9581</v>
      </c>
      <c r="I80" s="38">
        <v>7946</v>
      </c>
      <c r="J80" s="13">
        <f>+I80/365/Nodrosinajums!F10*1000</f>
        <v>155.49902152641877</v>
      </c>
      <c r="K80" s="67">
        <f t="shared" ref="K80:K81" si="37">+H80-I80</f>
        <v>1635</v>
      </c>
      <c r="L80" s="68"/>
    </row>
    <row r="81" spans="1:13" s="7" customFormat="1" ht="15.75">
      <c r="A81" s="97"/>
      <c r="B81" s="10">
        <v>2010</v>
      </c>
      <c r="C81" s="11"/>
      <c r="D81" s="14">
        <v>11035</v>
      </c>
      <c r="E81" s="13">
        <f t="shared" si="34"/>
        <v>30.232876712328768</v>
      </c>
      <c r="F81" s="38">
        <v>901</v>
      </c>
      <c r="G81" s="46">
        <f t="shared" si="35"/>
        <v>8.1649297689170813E-2</v>
      </c>
      <c r="H81" s="38">
        <f t="shared" si="36"/>
        <v>10134</v>
      </c>
      <c r="I81" s="38">
        <v>8685</v>
      </c>
      <c r="J81" s="13">
        <f>+I81/365/Nodrosinajums!F10*1000</f>
        <v>169.96086105675147</v>
      </c>
      <c r="K81" s="67">
        <f t="shared" si="37"/>
        <v>1449</v>
      </c>
      <c r="L81" s="69"/>
    </row>
    <row r="82" spans="1:13" s="7" customFormat="1" ht="15.75">
      <c r="A82" s="39"/>
      <c r="B82" s="45" t="s">
        <v>52</v>
      </c>
      <c r="C82" s="41"/>
      <c r="D82" s="42"/>
      <c r="E82" s="43"/>
      <c r="F82" s="44"/>
      <c r="G82" s="48"/>
      <c r="H82" s="44"/>
      <c r="I82" s="44"/>
      <c r="J82" s="43"/>
      <c r="K82" s="44"/>
      <c r="L82" s="70"/>
    </row>
    <row r="83" spans="1:13" s="18" customFormat="1" ht="15.75">
      <c r="A83" s="15"/>
      <c r="B83" s="16"/>
      <c r="C83" s="17"/>
      <c r="D83" s="17" t="s">
        <v>44</v>
      </c>
      <c r="E83" s="16"/>
      <c r="F83" s="16"/>
      <c r="G83" s="1" t="s">
        <v>77</v>
      </c>
      <c r="H83" s="17"/>
      <c r="I83" s="17"/>
      <c r="J83" s="1"/>
      <c r="K83" s="17"/>
      <c r="L83" s="17"/>
    </row>
    <row r="84" spans="1:13" s="7" customFormat="1" ht="5.25" customHeight="1">
      <c r="B84" s="6"/>
    </row>
    <row r="85" spans="1:13" s="8" customFormat="1" ht="15.75">
      <c r="A85" s="75" t="s">
        <v>1</v>
      </c>
      <c r="B85" s="75" t="s">
        <v>16</v>
      </c>
      <c r="C85" s="75"/>
      <c r="D85" s="100" t="s">
        <v>11</v>
      </c>
      <c r="E85" s="101"/>
      <c r="F85" s="101"/>
      <c r="G85" s="101"/>
      <c r="H85" s="102"/>
      <c r="I85" s="102"/>
      <c r="J85" s="102"/>
      <c r="K85" s="102"/>
      <c r="L85" s="103"/>
    </row>
    <row r="86" spans="1:13" s="8" customFormat="1" ht="33" customHeight="1">
      <c r="A86" s="75"/>
      <c r="B86" s="75"/>
      <c r="C86" s="75"/>
      <c r="D86" s="75" t="s">
        <v>26</v>
      </c>
      <c r="E86" s="75"/>
      <c r="F86" s="92" t="s">
        <v>25</v>
      </c>
      <c r="G86" s="94"/>
      <c r="H86" s="75" t="s">
        <v>27</v>
      </c>
      <c r="I86" s="75"/>
      <c r="J86" s="75"/>
      <c r="K86" s="75"/>
      <c r="L86" s="75"/>
    </row>
    <row r="87" spans="1:13" s="8" customFormat="1" ht="33" customHeight="1">
      <c r="A87" s="75"/>
      <c r="B87" s="75"/>
      <c r="C87" s="75"/>
      <c r="D87" s="59" t="s">
        <v>18</v>
      </c>
      <c r="E87" s="59" t="s">
        <v>19</v>
      </c>
      <c r="F87" s="59" t="s">
        <v>18</v>
      </c>
      <c r="G87" s="59" t="s">
        <v>7</v>
      </c>
      <c r="H87" s="59" t="s">
        <v>22</v>
      </c>
      <c r="I87" s="59" t="s">
        <v>28</v>
      </c>
      <c r="J87" s="59" t="s">
        <v>24</v>
      </c>
      <c r="K87" s="92" t="s">
        <v>50</v>
      </c>
      <c r="L87" s="94"/>
    </row>
    <row r="88" spans="1:13" s="7" customFormat="1" ht="15.75">
      <c r="A88" s="95" t="str">
        <f>+A79</f>
        <v>Ķēvele</v>
      </c>
      <c r="B88" s="10">
        <v>2008</v>
      </c>
      <c r="C88" s="11"/>
      <c r="D88" s="11">
        <v>8448</v>
      </c>
      <c r="E88" s="13">
        <f>+D88/365</f>
        <v>23.145205479452056</v>
      </c>
      <c r="F88" s="38">
        <v>768</v>
      </c>
      <c r="G88" s="46">
        <f>+F88/D88</f>
        <v>9.0909090909090912E-2</v>
      </c>
      <c r="H88" s="38">
        <f>+D88-F88</f>
        <v>7680</v>
      </c>
      <c r="I88" s="38">
        <v>6480</v>
      </c>
      <c r="J88" s="13">
        <f>+I88/365/Nodrosinajums!J10*1000</f>
        <v>153.04676428908834</v>
      </c>
      <c r="K88" s="67">
        <f>+H88-I88</f>
        <v>1200</v>
      </c>
      <c r="L88" s="68"/>
      <c r="M88" s="47">
        <f>+H88+F88-D88</f>
        <v>0</v>
      </c>
    </row>
    <row r="89" spans="1:13" s="7" customFormat="1" ht="15.75">
      <c r="A89" s="96"/>
      <c r="B89" s="10">
        <v>2009</v>
      </c>
      <c r="C89" s="11"/>
      <c r="D89" s="11">
        <v>8432</v>
      </c>
      <c r="E89" s="13">
        <f t="shared" ref="E89:E90" si="38">+D89/365</f>
        <v>23.101369863013698</v>
      </c>
      <c r="F89" s="38">
        <v>767</v>
      </c>
      <c r="G89" s="46">
        <f t="shared" ref="G89:G90" si="39">+F89/D89</f>
        <v>9.0962998102466788E-2</v>
      </c>
      <c r="H89" s="38">
        <f t="shared" ref="H89:H90" si="40">+D89-F89</f>
        <v>7665</v>
      </c>
      <c r="I89" s="38">
        <v>6357</v>
      </c>
      <c r="J89" s="13">
        <f>+I89/365/Nodrosinajums!J10*1000</f>
        <v>150.14170996693434</v>
      </c>
      <c r="K89" s="67">
        <f t="shared" ref="K89:K90" si="41">+H89-I89</f>
        <v>1308</v>
      </c>
      <c r="L89" s="68"/>
      <c r="M89" s="47">
        <f t="shared" ref="M89:M90" si="42">+H89+F89-D89</f>
        <v>0</v>
      </c>
    </row>
    <row r="90" spans="1:13" s="7" customFormat="1" ht="15.75">
      <c r="A90" s="97"/>
      <c r="B90" s="10">
        <v>2010</v>
      </c>
      <c r="C90" s="11"/>
      <c r="D90" s="11">
        <v>9364</v>
      </c>
      <c r="E90" s="13">
        <f t="shared" si="38"/>
        <v>25.654794520547945</v>
      </c>
      <c r="F90" s="38">
        <v>811</v>
      </c>
      <c r="G90" s="46">
        <f t="shared" si="39"/>
        <v>8.6608287056813324E-2</v>
      </c>
      <c r="H90" s="38">
        <f t="shared" si="40"/>
        <v>8553</v>
      </c>
      <c r="I90" s="38">
        <v>6948</v>
      </c>
      <c r="J90" s="13">
        <f>+I90/365/Nodrosinajums!J10*1000</f>
        <v>164.10014170996695</v>
      </c>
      <c r="K90" s="67">
        <f t="shared" si="41"/>
        <v>1605</v>
      </c>
      <c r="L90" s="68"/>
      <c r="M90" s="47">
        <f t="shared" si="42"/>
        <v>0</v>
      </c>
    </row>
    <row r="91" spans="1:13" s="53" customFormat="1" ht="6.75" customHeight="1">
      <c r="A91" s="49"/>
      <c r="B91" s="50"/>
      <c r="C91" s="51"/>
      <c r="D91" s="98"/>
      <c r="E91" s="99"/>
      <c r="F91" s="99"/>
      <c r="G91" s="99"/>
      <c r="H91" s="99"/>
      <c r="I91" s="99"/>
      <c r="J91" s="99"/>
      <c r="K91" s="99"/>
      <c r="L91" s="99"/>
      <c r="M91" s="52"/>
    </row>
    <row r="92" spans="1:13" s="24" customFormat="1" ht="15.75">
      <c r="A92" s="19"/>
      <c r="B92" s="22" t="s">
        <v>45</v>
      </c>
      <c r="C92" s="21"/>
      <c r="D92" s="22"/>
      <c r="E92" s="20"/>
      <c r="F92" s="20"/>
      <c r="G92" s="22" t="s">
        <v>76</v>
      </c>
      <c r="H92" s="21"/>
      <c r="I92" s="21"/>
      <c r="J92" s="23"/>
      <c r="K92" s="21"/>
      <c r="L92" s="21"/>
    </row>
  </sheetData>
  <mergeCells count="100">
    <mergeCell ref="A43:A45"/>
    <mergeCell ref="A49:A51"/>
    <mergeCell ref="B49:B51"/>
    <mergeCell ref="C49:C51"/>
    <mergeCell ref="D49:L49"/>
    <mergeCell ref="D50:E50"/>
    <mergeCell ref="F50:G50"/>
    <mergeCell ref="H50:L50"/>
    <mergeCell ref="K51:L51"/>
    <mergeCell ref="A4:A6"/>
    <mergeCell ref="A7:A9"/>
    <mergeCell ref="A13:A15"/>
    <mergeCell ref="B13:B15"/>
    <mergeCell ref="C13:C15"/>
    <mergeCell ref="B4:B6"/>
    <mergeCell ref="C4:C6"/>
    <mergeCell ref="D4:L4"/>
    <mergeCell ref="D13:L13"/>
    <mergeCell ref="D14:E14"/>
    <mergeCell ref="F14:G14"/>
    <mergeCell ref="H14:L14"/>
    <mergeCell ref="D5:E5"/>
    <mergeCell ref="F5:G5"/>
    <mergeCell ref="H5:L5"/>
    <mergeCell ref="K7:L7"/>
    <mergeCell ref="K8:L8"/>
    <mergeCell ref="K9:L9"/>
    <mergeCell ref="K6:L6"/>
    <mergeCell ref="K15:L15"/>
    <mergeCell ref="A25:A27"/>
    <mergeCell ref="A31:A33"/>
    <mergeCell ref="B31:B33"/>
    <mergeCell ref="C31:C33"/>
    <mergeCell ref="D31:L31"/>
    <mergeCell ref="D32:E32"/>
    <mergeCell ref="F32:G32"/>
    <mergeCell ref="H32:L32"/>
    <mergeCell ref="A16:A18"/>
    <mergeCell ref="A22:A24"/>
    <mergeCell ref="B22:B24"/>
    <mergeCell ref="C22:C24"/>
    <mergeCell ref="D22:L22"/>
    <mergeCell ref="D23:E23"/>
    <mergeCell ref="F23:G23"/>
    <mergeCell ref="H23:L23"/>
    <mergeCell ref="K16:L16"/>
    <mergeCell ref="K17:L17"/>
    <mergeCell ref="K18:L18"/>
    <mergeCell ref="K24:L24"/>
    <mergeCell ref="K33:L33"/>
    <mergeCell ref="A34:A36"/>
    <mergeCell ref="D37:L37"/>
    <mergeCell ref="A40:A42"/>
    <mergeCell ref="B40:B42"/>
    <mergeCell ref="C40:C42"/>
    <mergeCell ref="D40:L40"/>
    <mergeCell ref="D41:E41"/>
    <mergeCell ref="F41:G41"/>
    <mergeCell ref="H41:L41"/>
    <mergeCell ref="K42:L42"/>
    <mergeCell ref="D55:L55"/>
    <mergeCell ref="A52:A54"/>
    <mergeCell ref="A58:A60"/>
    <mergeCell ref="B58:B60"/>
    <mergeCell ref="C58:C60"/>
    <mergeCell ref="D58:L58"/>
    <mergeCell ref="D59:E59"/>
    <mergeCell ref="F59:G59"/>
    <mergeCell ref="H59:L59"/>
    <mergeCell ref="K60:L60"/>
    <mergeCell ref="A61:A63"/>
    <mergeCell ref="A67:A69"/>
    <mergeCell ref="B67:B69"/>
    <mergeCell ref="C67:C69"/>
    <mergeCell ref="D67:L67"/>
    <mergeCell ref="D68:E68"/>
    <mergeCell ref="F68:G68"/>
    <mergeCell ref="H68:L68"/>
    <mergeCell ref="K69:L69"/>
    <mergeCell ref="A70:A72"/>
    <mergeCell ref="D73:L73"/>
    <mergeCell ref="A76:A78"/>
    <mergeCell ref="B76:B78"/>
    <mergeCell ref="C76:C78"/>
    <mergeCell ref="D76:L76"/>
    <mergeCell ref="D77:E77"/>
    <mergeCell ref="F77:G77"/>
    <mergeCell ref="H77:L77"/>
    <mergeCell ref="K78:L78"/>
    <mergeCell ref="A88:A90"/>
    <mergeCell ref="D91:L91"/>
    <mergeCell ref="A79:A81"/>
    <mergeCell ref="A85:A87"/>
    <mergeCell ref="B85:B87"/>
    <mergeCell ref="C85:C87"/>
    <mergeCell ref="D85:L85"/>
    <mergeCell ref="D86:E86"/>
    <mergeCell ref="F86:G86"/>
    <mergeCell ref="H86:L86"/>
    <mergeCell ref="K87:L87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4" manualBreakCount="4">
    <brk id="20" max="16383" man="1"/>
    <brk id="38" max="16383" man="1"/>
    <brk id="56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Nodrosinajums</vt:lpstr>
      <vt:lpstr>Pakalpoj-sn</vt:lpstr>
      <vt:lpstr>U-K-apjomi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2012-01-31T09:56:24Z</cp:lastPrinted>
  <dcterms:created xsi:type="dcterms:W3CDTF">2011-12-13T13:06:12Z</dcterms:created>
  <dcterms:modified xsi:type="dcterms:W3CDTF">2012-01-31T09:56:55Z</dcterms:modified>
</cp:coreProperties>
</file>